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rovaEV\Desktop\Техноэйр ограждения\I-292693 ПС Радовицы\3 Сметы ПС Радовицы\"/>
    </mc:Choice>
  </mc:AlternateContent>
  <bookViews>
    <workbookView xWindow="-120" yWindow="-120" windowWidth="29040" windowHeight="15840"/>
  </bookViews>
  <sheets>
    <sheet name="ЛС-02-02-01 Электроснабжение ИТ" sheetId="1" r:id="rId1"/>
  </sheets>
  <definedNames>
    <definedName name="_xlnm.Print_Titles" localSheetId="0">'ЛС-02-02-01 Электроснабжение ИТ'!$38:$38</definedName>
  </definedNames>
  <calcPr calcId="152511" iterate="1"/>
</workbook>
</file>

<file path=xl/calcChain.xml><?xml version="1.0" encoding="utf-8"?>
<calcChain xmlns="http://schemas.openxmlformats.org/spreadsheetml/2006/main">
  <c r="D30" i="1" l="1"/>
  <c r="P392" i="1"/>
  <c r="P374" i="1"/>
</calcChain>
</file>

<file path=xl/sharedStrings.xml><?xml version="1.0" encoding="utf-8"?>
<sst xmlns="http://schemas.openxmlformats.org/spreadsheetml/2006/main" count="1523" uniqueCount="309">
  <si>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</si>
  <si>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</si>
  <si>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</si>
  <si>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</si>
  <si>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</si>
  <si>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</si>
  <si>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</si>
  <si>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</si>
  <si>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</si>
  <si>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</si>
  <si>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</si>
  <si>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</si>
  <si>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"РОССЕТИ" от 03.10.2022 № 473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</si>
  <si>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</si>
  <si>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</si>
  <si>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</si>
  <si>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</si>
  <si>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</si>
  <si>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Выполнение ПИР по титулу: Реконструкция ПС 110 кВ Радовицы № 155 с заменой ограждения подстанции. в т.ч. ПИР, МО, Егорьевский г.о. пос. Рязановка, ул. Молодежная (528 п.м.; 1 шт.(прочие))</t>
  </si>
  <si>
    <t>(наименование стройки)</t>
  </si>
  <si>
    <t>(наименование объекта капитального строительства)</t>
  </si>
  <si>
    <t>Электроснабжение ИТСЗ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</si>
  <si>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</si>
  <si>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</si>
  <si>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</si>
  <si>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</si>
  <si>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</si>
  <si>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2024.05-ИОС5.1.С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</si>
  <si>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</si>
  <si>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</si>
  <si>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</si>
  <si>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</si>
  <si>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</si>
  <si>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</si>
  <si>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</si>
  <si>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</si>
  <si>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</si>
  <si>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</si>
  <si>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</si>
  <si>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</si>
  <si>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</si>
  <si>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</si>
  <si>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</si>
  <si>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</si>
  <si>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</si>
  <si>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</si>
  <si>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</si>
  <si>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</si>
  <si>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</si>
  <si>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</si>
  <si>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</si>
  <si>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</si>
  <si>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</si>
  <si>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</si>
  <si>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</si>
  <si>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</si>
  <si>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</si>
  <si>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</si>
  <si>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ГЭСН01-02-057-02</t>
  </si>
  <si>
    <t>Разработка грунта вручную в траншеях глубиной до 2 м без креплений с откосами, группа грунтов: 2 (для прокладки кабельных линий)</t>
  </si>
  <si>
    <t>100 м3</t>
  </si>
  <si>
    <t>Объем=6,25 / 100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</si>
  <si>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</si>
  <si>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</si>
  <si>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</si>
  <si>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</si>
  <si>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</si>
  <si>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</si>
  <si>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</si>
  <si>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</si>
  <si>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</si>
  <si>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</si>
  <si>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</si>
  <si>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</si>
  <si>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</si>
  <si>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ГЭСН01-02-061-01</t>
  </si>
  <si>
    <t>Засыпка вручную траншей, пазух котлованов и ям, группа грунтов: 1</t>
  </si>
  <si>
    <t>Объем=(ОКР(6,25-0,3*0,1*11,57;3)) / 100</t>
  </si>
  <si>
    <t>1-100-15</t>
  </si>
  <si>
    <t>Средний разряд работы 1,5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</si>
  <si>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</si>
  <si>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</si>
  <si>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</si>
  <si>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</si>
  <si>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</si>
  <si>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</si>
  <si>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</si>
  <si>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</si>
  <si>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</si>
  <si>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</si>
  <si>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</si>
  <si>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</si>
  <si>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 xml:space="preserve">  Справочно</t>
  </si>
  <si>
    <t xml:space="preserve">       затраты труда рабочих</t>
  </si>
  <si>
    <t>Раздел 2. Электроснабжение ИТСЗ</t>
  </si>
  <si>
    <t>Оборудование</t>
  </si>
  <si>
    <t>3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</si>
  <si>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</si>
  <si>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</si>
  <si>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шт</t>
  </si>
  <si>
    <t>1-100-39</t>
  </si>
  <si>
    <t>Средний разряд работы 3,9</t>
  </si>
  <si>
    <t>ЭМ</t>
  </si>
  <si>
    <t>91.17.04-233</t>
  </si>
  <si>
    <t>Аппараты сварочные для ручной дуговой сварки, сварочный ток до 350 А</t>
  </si>
  <si>
    <t>маш.-ч</t>
  </si>
  <si>
    <t>4</t>
  </si>
  <si>
    <t>М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</si>
  <si>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</si>
  <si>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</si>
  <si>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</si>
  <si>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</si>
  <si>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</si>
  <si>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</si>
  <si>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</si>
  <si>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</si>
  <si>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</si>
  <si>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</si>
  <si>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</si>
  <si>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</si>
  <si>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</si>
  <si>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</si>
  <si>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</si>
  <si>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</si>
  <si>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</si>
  <si>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</si>
  <si>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</si>
  <si>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</si>
  <si>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</si>
  <si>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</si>
  <si>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</si>
  <si>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</si>
  <si>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</si>
  <si>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</si>
  <si>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</si>
  <si>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</si>
  <si>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</si>
  <si>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</si>
  <si>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</si>
  <si>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</si>
  <si>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</si>
  <si>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</si>
  <si>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</si>
  <si>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</si>
  <si>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</si>
  <si>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
О</t>
  </si>
  <si>
    <t>ТЦ_62.1.01.09_77_7702680818_30.08.2024_02
КА п.16.1</t>
  </si>
  <si>
    <t>OptiDin BM63-1C10-УХЛ3 (ВМ63), 1р, Iн=10 А, кривая С</t>
  </si>
  <si>
    <t>шт.</t>
  </si>
  <si>
    <t>(Оборудование)</t>
  </si>
  <si>
    <t>Трубы</t>
  </si>
  <si>
    <t>5</t>
  </si>
  <si>
    <t>ГЭСН34-02-003-01</t>
  </si>
  <si>
    <t>Устройство трубопроводов из полиэтиленовых труб: до 2 отверстий</t>
  </si>
  <si>
    <t>канал.км</t>
  </si>
  <si>
    <t>Объем=142/1000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</si>
  <si>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</si>
  <si>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</si>
  <si>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</si>
  <si>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</si>
  <si>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</si>
  <si>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</si>
  <si>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м3</t>
  </si>
  <si>
    <t>Н</t>
  </si>
  <si>
    <t>24.3.03.13</t>
  </si>
  <si>
    <t>Трубы полиэтиленовые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</si>
  <si>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</si>
  <si>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</si>
  <si>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</si>
  <si>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</si>
  <si>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5.1</t>
  </si>
  <si>
    <t>ТЦ_24.3.03.13_77_7729108750_30.08.2024_01
КА п.18.3</t>
  </si>
  <si>
    <t>Усиленная двустенная труба ПНД гибкая для кабельной канализации д.110мм с протяжкой, SN15, 750Н, в бухте 100м, цвет красный 121511100 DKC</t>
  </si>
  <si>
    <t>(Материалы для монтажных работ)</t>
  </si>
  <si>
    <t>6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</si>
  <si>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</si>
  <si>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</si>
  <si>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</si>
  <si>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Объем=53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</si>
  <si>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</si>
  <si>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</si>
  <si>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</si>
  <si>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</si>
  <si>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6.1</t>
  </si>
  <si>
    <t>ФСБЦ-24.3.01.02-0044</t>
  </si>
  <si>
    <t>Трубы гибкие гофрированные, тяжелые, из самозатухающего ПВХ, с протяжкой, номинальный диаметр 32 мм</t>
  </si>
  <si>
    <t>(Электротехнические установки на других объектах)</t>
  </si>
  <si>
    <t>Объем=53*1,02</t>
  </si>
  <si>
    <t>6.2</t>
  </si>
  <si>
    <t>ФСБЦ-23.8.03.02-0003</t>
  </si>
  <si>
    <t>Клипса пластиковая для крепления гофрированных или гладких пластиковых труб, номинальный диаметр крепления 32 мм</t>
  </si>
  <si>
    <t>Объем=130 / 10</t>
  </si>
  <si>
    <t>7</t>
  </si>
  <si>
    <t>ГЭСН34-02-001-03</t>
  </si>
  <si>
    <t>Устройство трубопроводов из хризотилцементных труб с соединением: полиэтиленовыми муфтами до 2 отверстий</t>
  </si>
  <si>
    <t>Объем=8/1000</t>
  </si>
  <si>
    <t>11.1.02.02-0003</t>
  </si>
  <si>
    <t>Дрова разделанные 2 группы (сосна, ольха), длина до 1 м</t>
  </si>
  <si>
    <t>20.2.02.07-0031</t>
  </si>
  <si>
    <t>Пробки кабельные полиэтиленовые для асботруб, внутренний диаметр 100 мм</t>
  </si>
  <si>
    <t>24.2.05.01-0001</t>
  </si>
  <si>
    <t>Трубы хризотилцементные безнапорные, диаметр условного прохода 100 мм</t>
  </si>
  <si>
    <t>24.3.05.07-0511</t>
  </si>
  <si>
    <t>Муфта полиэтиленовая для хризотилцементных труб, номинальный наружный диаметр 100 мм</t>
  </si>
  <si>
    <t>кабель ВВГнг LS 3х2,5</t>
  </si>
  <si>
    <t>8</t>
  </si>
  <si>
    <t>ГЭСНм08-02-148-01</t>
  </si>
  <si>
    <t>Кабель до 35 кВ в проложенных трубах, блоках и коробах, масса 1 м кабеля: до 1 кг</t>
  </si>
  <si>
    <t>Объем=147,06 / 100</t>
  </si>
  <si>
    <t>1-100-38</t>
  </si>
  <si>
    <t>Средний разряд работы 3,8</t>
  </si>
  <si>
    <t>ОТм(ЗТм)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</si>
  <si>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</si>
  <si>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</si>
  <si>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</si>
  <si>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</si>
  <si>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</si>
  <si>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</si>
  <si>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</si>
  <si>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</si>
  <si>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</si>
  <si>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</si>
  <si>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</si>
  <si>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</si>
  <si>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</si>
  <si>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</si>
  <si>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</si>
  <si>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</si>
  <si>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</si>
  <si>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</si>
  <si>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</si>
  <si>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8.1</t>
  </si>
  <si>
    <t>ФСБЦ-21.1.06.09-0152</t>
  </si>
  <si>
    <t>Кабель силовой с медными жилами ВВГнг(A)-LS 3х2,5ок(N, PE)-660</t>
  </si>
  <si>
    <t>1000 м</t>
  </si>
  <si>
    <t>Объем=(ОКР(147,06*1,02;2)) / 1000</t>
  </si>
  <si>
    <t>9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</si>
  <si>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</si>
  <si>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гофр.трубе)</t>
  </si>
  <si>
    <t>Объем=34,31 / 100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</si>
  <si>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</si>
  <si>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</si>
  <si>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</si>
  <si>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</si>
  <si>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</si>
  <si>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</si>
  <si>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</si>
  <si>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9.1</t>
  </si>
  <si>
    <t>Объем=(ОКР(34,31*1,02;2)) / 1000</t>
  </si>
  <si>
    <t>провод ПВС 4х1,5</t>
  </si>
  <si>
    <t>10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</si>
  <si>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</si>
  <si>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 (в трубе ПНД)</t>
  </si>
  <si>
    <t>Объем=7,77 / 100</t>
  </si>
  <si>
    <t>10.1</t>
  </si>
  <si>
    <t>ФСБЦ-21.2.03.03-1116</t>
  </si>
  <si>
    <t>Провод силовой гибкий с медными жилами ПВС 4х1,5-660</t>
  </si>
  <si>
    <t>Объем=(ОКР(7,77*1,03;2)) / 1000</t>
  </si>
  <si>
    <t>11</t>
  </si>
  <si>
    <t>Объем=8,74 / 100</t>
  </si>
  <si>
    <t>11.1</t>
  </si>
  <si>
    <t>Объем=(ОКР(8,74*1,03;2)) / 1000</t>
  </si>
  <si>
    <t>КСВВГнг(А)-LS  4x0,75</t>
  </si>
  <si>
    <t>12</t>
  </si>
  <si>
    <t>Кабель до 35 кВ в проложенных трубах, блоках и коробах, масса 1 м кабеля: до 1 кг (в а/ц трубе)</t>
  </si>
  <si>
    <t>Объем=7,84 / 100</t>
  </si>
  <si>
    <t>12.1</t>
  </si>
  <si>
    <t>13</t>
  </si>
  <si>
    <t>ТЦ_21.1.06.09_50_5074008028_30.08.2024_01
КА п.17.1</t>
  </si>
  <si>
    <t>Кабель силовой с медными жилами КСВВГнг(А)-LS 4х0,75</t>
  </si>
  <si>
    <t>км</t>
  </si>
  <si>
    <t>Объем=ОКР(7,84*1,02/1000;3)</t>
  </si>
  <si>
    <t>14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</si>
  <si>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</si>
  <si>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Объем=8,82 / 100</t>
  </si>
  <si>
    <t>14.1</t>
  </si>
  <si>
    <t>15</t>
  </si>
  <si>
    <t>Объем=ОКР(8,82*1,02/1000;3)</t>
  </si>
  <si>
    <t>Итоги по разделу 2 Электроснабжение ИТСЗ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</si>
  <si>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</si>
  <si>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</si>
  <si>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</si>
  <si>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</si>
  <si>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</si>
  <si>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</si>
  <si>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</si>
  <si>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</si>
  <si>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 xml:space="preserve">  Итого по разделу 2 Электроснабжение ИТСЗ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</si>
  <si>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</si>
  <si>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</si>
  <si>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</si>
  <si>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</si>
  <si>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</si>
  <si>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</si>
  <si>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</si>
  <si>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</si>
  <si>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</si>
  <si>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</si>
  <si>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</si>
  <si>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</si>
  <si>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</si>
  <si>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</si>
  <si>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</si>
  <si>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</si>
  <si>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</si>
  <si>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</si>
  <si>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</si>
  <si>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Егорьевский г.о. </t>
  </si>
  <si>
    <t>ЛОКАЛЬНЫЙ СМЕТНЫЙ РАСЧЕТ (СМЕТА) № ЛС-02-03-01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</si>
</sst>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"/>
    <numFmt numFmtId="167" formatCode="0.000000"/>
    <numFmt numFmtId="168" formatCode="0.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B441"/>
  <sheetViews>
    <sheetView tabSelected="1" topLeftCell="A363" zoomScaleNormal="100" workbookViewId="0">
      <selection activeCell="A19" sqref="A1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2" width="51.85546875" style="3" hidden="1" customWidth="1"/>
    <col min="203" max="203" width="173" style="3" hidden="1" customWidth="1"/>
    <col min="204" max="208" width="51.85546875" style="3" hidden="1" customWidth="1"/>
    <col min="209" max="212" width="156" style="3" hidden="1" customWidth="1"/>
    <col min="213" max="213" width="84.28515625" style="3" hidden="1" customWidth="1"/>
    <col min="214" max="214" width="203.42578125" style="3" hidden="1" customWidth="1"/>
    <col min="215" max="215" width="51.85546875" style="3" hidden="1" customWidth="1"/>
    <col min="216" max="229" width="173" style="3" hidden="1" customWidth="1"/>
    <col min="230" max="231" width="51.85546875" style="3" hidden="1" customWidth="1"/>
    <col min="232" max="237" width="156" style="3" hidden="1" customWidth="1"/>
    <col min="238" max="238" width="84.28515625" style="3" hidden="1" customWidth="1"/>
    <col min="239" max="244" width="61.140625" style="3" hidden="1" customWidth="1"/>
    <col min="245" max="250" width="82" style="3" hidden="1" customWidth="1"/>
    <col min="251" max="256" width="61.140625" style="3" hidden="1" customWidth="1"/>
    <col min="257" max="262" width="82" style="3" hidden="1" customWidth="1"/>
    <col min="263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40" t="s">
        <v>2</v>
      </c>
      <c r="B4" s="140"/>
      <c r="C4" s="140"/>
      <c r="D4" s="140"/>
      <c r="E4" s="140"/>
      <c r="F4" s="140"/>
      <c r="G4" s="141" t="s">
        <v>3</v>
      </c>
      <c r="H4" s="141"/>
      <c r="I4" s="141"/>
      <c r="J4" s="141"/>
      <c r="K4" s="141"/>
      <c r="L4" s="141"/>
      <c r="M4" s="141"/>
      <c r="N4" s="141"/>
      <c r="O4" s="141"/>
      <c r="P4" s="141"/>
    </row>
    <row r="5" spans="1:171" customFormat="1" ht="33.75" customHeight="1" x14ac:dyDescent="0.25">
      <c r="A5" s="140" t="s">
        <v>4</v>
      </c>
      <c r="B5" s="140"/>
      <c r="C5" s="140"/>
      <c r="D5" s="140"/>
      <c r="E5" s="140"/>
      <c r="F5" s="140"/>
      <c r="G5" s="139" t="s">
        <v>5</v>
      </c>
      <c r="H5" s="139"/>
      <c r="I5" s="139"/>
      <c r="J5" s="139"/>
      <c r="K5" s="139"/>
      <c r="L5" s="139"/>
      <c r="M5" s="139"/>
      <c r="N5" s="139"/>
      <c r="O5" s="139"/>
      <c r="P5" s="139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56.25" customHeight="1" x14ac:dyDescent="0.25">
      <c r="A6" s="140" t="s">
        <v>7</v>
      </c>
      <c r="B6" s="140"/>
      <c r="C6" s="140"/>
      <c r="D6" s="140"/>
      <c r="E6" s="140"/>
      <c r="F6" s="140"/>
      <c r="G6" s="139" t="s">
        <v>8</v>
      </c>
      <c r="H6" s="139"/>
      <c r="I6" s="139"/>
      <c r="J6" s="139"/>
      <c r="K6" s="139"/>
      <c r="L6" s="139"/>
      <c r="M6" s="139"/>
      <c r="N6" s="139"/>
      <c r="O6" s="139"/>
      <c r="P6" s="139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38" t="s">
        <v>9</v>
      </c>
      <c r="B7" s="138"/>
      <c r="C7" s="138"/>
      <c r="D7" s="138"/>
      <c r="E7" s="138"/>
      <c r="F7" s="138"/>
      <c r="G7" s="139" t="s">
        <v>10</v>
      </c>
      <c r="H7" s="139"/>
      <c r="I7" s="139"/>
      <c r="J7" s="139"/>
      <c r="K7" s="139"/>
      <c r="L7" s="139"/>
      <c r="M7" s="139"/>
      <c r="N7" s="139"/>
      <c r="O7" s="139"/>
      <c r="P7" s="139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40" t="s">
        <v>11</v>
      </c>
      <c r="B8" s="140"/>
      <c r="C8" s="140"/>
      <c r="D8" s="140"/>
      <c r="E8" s="140"/>
      <c r="F8" s="140"/>
      <c r="G8" s="139" t="s">
        <v>12</v>
      </c>
      <c r="H8" s="139"/>
      <c r="I8" s="139"/>
      <c r="J8" s="139"/>
      <c r="K8" s="139"/>
      <c r="L8" s="139"/>
      <c r="M8" s="139"/>
      <c r="N8" s="139"/>
      <c r="O8" s="139"/>
      <c r="P8" s="139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40" t="s">
        <v>13</v>
      </c>
      <c r="B9" s="140"/>
      <c r="C9" s="140"/>
      <c r="D9" s="140"/>
      <c r="E9" s="140"/>
      <c r="F9" s="140"/>
      <c r="G9" s="139"/>
      <c r="H9" s="139"/>
      <c r="I9" s="139"/>
      <c r="J9" s="139"/>
      <c r="K9" s="139"/>
      <c r="L9" s="139"/>
      <c r="M9" s="139"/>
      <c r="N9" s="139"/>
      <c r="O9" s="139"/>
      <c r="P9" s="139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40" t="s">
        <v>14</v>
      </c>
      <c r="B10" s="140"/>
      <c r="C10" s="140"/>
      <c r="D10" s="140"/>
      <c r="E10" s="140"/>
      <c r="F10" s="140"/>
      <c r="G10" s="139" t="s">
        <v>15</v>
      </c>
      <c r="H10" s="139"/>
      <c r="I10" s="139"/>
      <c r="J10" s="139"/>
      <c r="K10" s="139"/>
      <c r="L10" s="139"/>
      <c r="M10" s="139"/>
      <c r="N10" s="139"/>
      <c r="O10" s="139"/>
      <c r="P10" s="139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40" t="s">
        <v>16</v>
      </c>
      <c r="B11" s="140"/>
      <c r="C11" s="140"/>
      <c r="D11" s="140"/>
      <c r="E11" s="140"/>
      <c r="F11" s="140"/>
      <c r="G11" s="139" t="s">
        <v>307</v>
      </c>
      <c r="H11" s="139"/>
      <c r="I11" s="139"/>
      <c r="J11" s="139"/>
      <c r="K11" s="139"/>
      <c r="L11" s="139"/>
      <c r="M11" s="139"/>
      <c r="N11" s="139"/>
      <c r="O11" s="139"/>
      <c r="P11" s="139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3" t="s">
        <v>18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2" t="s">
        <v>19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3" t="s">
        <v>18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2" t="s">
        <v>20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</row>
    <row r="18" spans="1:196" customFormat="1" ht="17.25" customHeight="1" x14ac:dyDescent="0.25">
      <c r="A18" s="144" t="s">
        <v>308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3" t="s">
        <v>21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2" t="s">
        <v>22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5" t="s">
        <v>27</v>
      </c>
      <c r="C23" s="145"/>
      <c r="D23" s="145"/>
      <c r="E23" s="145"/>
      <c r="F23" s="145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27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6" t="s">
        <v>28</v>
      </c>
      <c r="C24" s="146"/>
      <c r="D24" s="146"/>
      <c r="E24" s="146"/>
      <c r="F24" s="146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29</v>
      </c>
      <c r="B26" s="21"/>
      <c r="C26" s="147" t="s">
        <v>30</v>
      </c>
      <c r="D26" s="147"/>
      <c r="E26" s="147"/>
      <c r="F26" s="147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30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31</v>
      </c>
      <c r="B28" s="21"/>
      <c r="C28" s="25"/>
      <c r="D28" s="26">
        <v>140.78</v>
      </c>
      <c r="E28" s="27" t="s">
        <v>32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33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34</v>
      </c>
      <c r="C30" s="25"/>
      <c r="D30" s="26">
        <f>36.97-4.56</f>
        <v>32.409999999999997</v>
      </c>
      <c r="E30" s="27" t="s">
        <v>32</v>
      </c>
      <c r="I30" s="21"/>
      <c r="K30" s="21" t="s">
        <v>35</v>
      </c>
      <c r="L30" s="21"/>
      <c r="M30" s="21"/>
      <c r="N30" s="33"/>
      <c r="O30" s="26">
        <v>27.83</v>
      </c>
      <c r="P30" s="27" t="s">
        <v>32</v>
      </c>
    </row>
    <row r="31" spans="1:196" customFormat="1" ht="12" customHeight="1" x14ac:dyDescent="0.25">
      <c r="A31" s="6"/>
      <c r="B31" s="32" t="s">
        <v>36</v>
      </c>
      <c r="C31" s="34"/>
      <c r="D31" s="35">
        <v>108.05</v>
      </c>
      <c r="E31" s="27" t="s">
        <v>32</v>
      </c>
      <c r="I31" s="21"/>
      <c r="K31" s="21" t="s">
        <v>37</v>
      </c>
      <c r="L31" s="21"/>
      <c r="M31" s="21"/>
      <c r="N31" s="33"/>
      <c r="O31" s="26">
        <v>0.37</v>
      </c>
      <c r="P31" s="27" t="s">
        <v>32</v>
      </c>
    </row>
    <row r="32" spans="1:196" customFormat="1" ht="12" customHeight="1" x14ac:dyDescent="0.25">
      <c r="A32" s="6"/>
      <c r="B32" s="32" t="s">
        <v>38</v>
      </c>
      <c r="C32" s="34"/>
      <c r="D32" s="35">
        <v>0.32</v>
      </c>
      <c r="E32" s="27" t="s">
        <v>32</v>
      </c>
      <c r="I32" s="21"/>
      <c r="K32" s="21" t="s">
        <v>39</v>
      </c>
      <c r="L32" s="21"/>
      <c r="M32" s="21"/>
      <c r="N32" s="36"/>
      <c r="O32" s="35">
        <v>62.59</v>
      </c>
      <c r="P32" s="37" t="s">
        <v>40</v>
      </c>
    </row>
    <row r="33" spans="1:208" customFormat="1" ht="12" customHeight="1" x14ac:dyDescent="0.25">
      <c r="A33" s="6"/>
      <c r="B33" s="32" t="s">
        <v>41</v>
      </c>
      <c r="C33" s="34"/>
      <c r="D33" s="26">
        <v>0</v>
      </c>
      <c r="E33" s="27" t="s">
        <v>32</v>
      </c>
      <c r="I33" s="21"/>
      <c r="K33" s="21" t="s">
        <v>42</v>
      </c>
      <c r="L33" s="21"/>
      <c r="M33" s="21"/>
      <c r="N33" s="36"/>
      <c r="O33" s="35">
        <v>0.64</v>
      </c>
      <c r="P33" s="37" t="s">
        <v>40</v>
      </c>
    </row>
    <row r="34" spans="1:208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8" customFormat="1" ht="11.25" customHeight="1" x14ac:dyDescent="0.25">
      <c r="A35" s="148" t="s">
        <v>43</v>
      </c>
      <c r="B35" s="149" t="s">
        <v>44</v>
      </c>
      <c r="C35" s="150" t="s">
        <v>45</v>
      </c>
      <c r="D35" s="151"/>
      <c r="E35" s="151"/>
      <c r="F35" s="151"/>
      <c r="G35" s="152"/>
      <c r="H35" s="149" t="s">
        <v>46</v>
      </c>
      <c r="I35" s="149" t="s">
        <v>47</v>
      </c>
      <c r="J35" s="149"/>
      <c r="K35" s="149"/>
      <c r="L35" s="150" t="s">
        <v>48</v>
      </c>
      <c r="M35" s="151"/>
      <c r="N35" s="151"/>
      <c r="O35" s="151"/>
      <c r="P35" s="152"/>
    </row>
    <row r="36" spans="1:208" customFormat="1" ht="11.25" customHeight="1" x14ac:dyDescent="0.25">
      <c r="A36" s="148"/>
      <c r="B36" s="149"/>
      <c r="C36" s="153"/>
      <c r="D36" s="154"/>
      <c r="E36" s="154"/>
      <c r="F36" s="154"/>
      <c r="G36" s="155"/>
      <c r="H36" s="149"/>
      <c r="I36" s="149"/>
      <c r="J36" s="149"/>
      <c r="K36" s="149"/>
      <c r="L36" s="156"/>
      <c r="M36" s="157"/>
      <c r="N36" s="157"/>
      <c r="O36" s="157"/>
      <c r="P36" s="158"/>
    </row>
    <row r="37" spans="1:208" customFormat="1" ht="54" customHeight="1" x14ac:dyDescent="0.25">
      <c r="A37" s="148"/>
      <c r="B37" s="149"/>
      <c r="C37" s="156"/>
      <c r="D37" s="157"/>
      <c r="E37" s="157"/>
      <c r="F37" s="157"/>
      <c r="G37" s="158"/>
      <c r="H37" s="149"/>
      <c r="I37" s="39" t="s">
        <v>49</v>
      </c>
      <c r="J37" s="39" t="s">
        <v>50</v>
      </c>
      <c r="K37" s="39" t="s">
        <v>51</v>
      </c>
      <c r="L37" s="39" t="s">
        <v>52</v>
      </c>
      <c r="M37" s="39" t="s">
        <v>53</v>
      </c>
      <c r="N37" s="39" t="s">
        <v>54</v>
      </c>
      <c r="O37" s="39" t="s">
        <v>50</v>
      </c>
      <c r="P37" s="39" t="s">
        <v>55</v>
      </c>
    </row>
    <row r="38" spans="1:208" customFormat="1" ht="13.5" customHeight="1" x14ac:dyDescent="0.25">
      <c r="A38" s="40">
        <v>1</v>
      </c>
      <c r="B38" s="41">
        <v>2</v>
      </c>
      <c r="C38" s="160">
        <v>3</v>
      </c>
      <c r="D38" s="161"/>
      <c r="E38" s="161"/>
      <c r="F38" s="161"/>
      <c r="G38" s="162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8" customFormat="1" ht="15" x14ac:dyDescent="0.25">
      <c r="A39" s="163" t="s">
        <v>56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5"/>
      <c r="GO39" s="42" t="s">
        <v>56</v>
      </c>
    </row>
    <row r="40" spans="1:208" customFormat="1" ht="34.5" x14ac:dyDescent="0.25">
      <c r="A40" s="43" t="s">
        <v>57</v>
      </c>
      <c r="B40" s="44" t="s">
        <v>58</v>
      </c>
      <c r="C40" s="166" t="s">
        <v>59</v>
      </c>
      <c r="D40" s="166"/>
      <c r="E40" s="166"/>
      <c r="F40" s="166"/>
      <c r="G40" s="166"/>
      <c r="H40" s="45" t="s">
        <v>60</v>
      </c>
      <c r="I40" s="46">
        <v>6.25E-2</v>
      </c>
      <c r="J40" s="47">
        <v>1</v>
      </c>
      <c r="K40" s="48">
        <v>6.25E-2</v>
      </c>
      <c r="L40" s="49"/>
      <c r="M40" s="46"/>
      <c r="N40" s="50"/>
      <c r="O40" s="46"/>
      <c r="P40" s="51"/>
      <c r="GO40" s="42"/>
      <c r="GP40" s="42" t="s">
        <v>59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8" customFormat="1" ht="15" x14ac:dyDescent="0.25">
      <c r="A41" s="52"/>
      <c r="B41" s="53"/>
      <c r="C41" s="167" t="s">
        <v>61</v>
      </c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8"/>
      <c r="GO41" s="42"/>
      <c r="GP41" s="42"/>
      <c r="GQ41" s="42"/>
      <c r="GR41" s="42"/>
      <c r="GS41" s="42"/>
      <c r="GT41" s="42"/>
      <c r="GU41" s="3" t="s">
        <v>61</v>
      </c>
    </row>
    <row r="42" spans="1:208" customFormat="1" ht="15" x14ac:dyDescent="0.25">
      <c r="A42" s="54"/>
      <c r="B42" s="55" t="s">
        <v>57</v>
      </c>
      <c r="C42" s="140" t="s">
        <v>62</v>
      </c>
      <c r="D42" s="140"/>
      <c r="E42" s="140"/>
      <c r="F42" s="140"/>
      <c r="G42" s="140"/>
      <c r="H42" s="56" t="s">
        <v>63</v>
      </c>
      <c r="I42" s="57"/>
      <c r="J42" s="57"/>
      <c r="K42" s="58">
        <v>9.625</v>
      </c>
      <c r="L42" s="59"/>
      <c r="M42" s="57"/>
      <c r="N42" s="59"/>
      <c r="O42" s="57"/>
      <c r="P42" s="60">
        <v>3858.37</v>
      </c>
      <c r="GO42" s="42"/>
      <c r="GP42" s="42"/>
      <c r="GQ42" s="42"/>
      <c r="GR42" s="42"/>
      <c r="GS42" s="42"/>
      <c r="GT42" s="42"/>
      <c r="GV42" s="7" t="s">
        <v>62</v>
      </c>
    </row>
    <row r="43" spans="1:208" customFormat="1" ht="15" x14ac:dyDescent="0.25">
      <c r="A43" s="61"/>
      <c r="B43" s="55" t="s">
        <v>64</v>
      </c>
      <c r="C43" s="140" t="s">
        <v>65</v>
      </c>
      <c r="D43" s="140"/>
      <c r="E43" s="140"/>
      <c r="F43" s="140"/>
      <c r="G43" s="140"/>
      <c r="H43" s="56" t="s">
        <v>63</v>
      </c>
      <c r="I43" s="62">
        <v>154</v>
      </c>
      <c r="J43" s="57"/>
      <c r="K43" s="58">
        <v>9.625</v>
      </c>
      <c r="L43" s="63"/>
      <c r="M43" s="64"/>
      <c r="N43" s="65">
        <v>400.87</v>
      </c>
      <c r="O43" s="57"/>
      <c r="P43" s="60">
        <v>3858.37</v>
      </c>
      <c r="Q43" s="66"/>
      <c r="R43" s="66"/>
      <c r="GO43" s="42"/>
      <c r="GP43" s="42"/>
      <c r="GQ43" s="42"/>
      <c r="GR43" s="42"/>
      <c r="GS43" s="42"/>
      <c r="GT43" s="42"/>
      <c r="GV43" s="7"/>
      <c r="GW43" s="7" t="s">
        <v>65</v>
      </c>
    </row>
    <row r="44" spans="1:208" customFormat="1" ht="15" x14ac:dyDescent="0.25">
      <c r="A44" s="67"/>
      <c r="B44" s="68"/>
      <c r="C44" s="159" t="s">
        <v>66</v>
      </c>
      <c r="D44" s="159"/>
      <c r="E44" s="159"/>
      <c r="F44" s="159"/>
      <c r="G44" s="159"/>
      <c r="H44" s="45"/>
      <c r="I44" s="46"/>
      <c r="J44" s="46"/>
      <c r="K44" s="46"/>
      <c r="L44" s="49"/>
      <c r="M44" s="46"/>
      <c r="N44" s="69"/>
      <c r="O44" s="46"/>
      <c r="P44" s="70">
        <v>3858.37</v>
      </c>
      <c r="Q44" s="66"/>
      <c r="R44" s="66"/>
      <c r="GO44" s="42"/>
      <c r="GP44" s="42"/>
      <c r="GQ44" s="42"/>
      <c r="GR44" s="42"/>
      <c r="GS44" s="42"/>
      <c r="GT44" s="42"/>
      <c r="GV44" s="7"/>
      <c r="GW44" s="7"/>
      <c r="GX44" s="42" t="s">
        <v>66</v>
      </c>
    </row>
    <row r="45" spans="1:208" customFormat="1" ht="15" x14ac:dyDescent="0.25">
      <c r="A45" s="71"/>
      <c r="B45" s="55"/>
      <c r="C45" s="140" t="s">
        <v>67</v>
      </c>
      <c r="D45" s="140"/>
      <c r="E45" s="140"/>
      <c r="F45" s="140"/>
      <c r="G45" s="140"/>
      <c r="H45" s="56"/>
      <c r="I45" s="57"/>
      <c r="J45" s="57"/>
      <c r="K45" s="57"/>
      <c r="L45" s="59"/>
      <c r="M45" s="57"/>
      <c r="N45" s="59"/>
      <c r="O45" s="57"/>
      <c r="P45" s="60">
        <v>3858.37</v>
      </c>
      <c r="GO45" s="42"/>
      <c r="GP45" s="42"/>
      <c r="GQ45" s="42"/>
      <c r="GR45" s="42"/>
      <c r="GS45" s="42"/>
      <c r="GT45" s="42"/>
      <c r="GV45" s="7"/>
      <c r="GW45" s="7"/>
      <c r="GX45" s="42"/>
      <c r="GY45" s="7" t="s">
        <v>67</v>
      </c>
    </row>
    <row r="46" spans="1:208" customFormat="1" ht="15" x14ac:dyDescent="0.25">
      <c r="A46" s="71"/>
      <c r="B46" s="55" t="s">
        <v>68</v>
      </c>
      <c r="C46" s="140" t="s">
        <v>69</v>
      </c>
      <c r="D46" s="140"/>
      <c r="E46" s="140"/>
      <c r="F46" s="140"/>
      <c r="G46" s="140"/>
      <c r="H46" s="56" t="s">
        <v>70</v>
      </c>
      <c r="I46" s="62">
        <v>89</v>
      </c>
      <c r="J46" s="57"/>
      <c r="K46" s="62">
        <v>89</v>
      </c>
      <c r="L46" s="59"/>
      <c r="M46" s="57"/>
      <c r="N46" s="59"/>
      <c r="O46" s="57"/>
      <c r="P46" s="60">
        <v>3433.95</v>
      </c>
      <c r="GO46" s="42"/>
      <c r="GP46" s="42"/>
      <c r="GQ46" s="42"/>
      <c r="GR46" s="42"/>
      <c r="GS46" s="42"/>
      <c r="GT46" s="42"/>
      <c r="GV46" s="7"/>
      <c r="GW46" s="7"/>
      <c r="GX46" s="42"/>
      <c r="GY46" s="7" t="s">
        <v>69</v>
      </c>
    </row>
    <row r="47" spans="1:208" customFormat="1" ht="15" x14ac:dyDescent="0.25">
      <c r="A47" s="71"/>
      <c r="B47" s="55" t="s">
        <v>71</v>
      </c>
      <c r="C47" s="140" t="s">
        <v>72</v>
      </c>
      <c r="D47" s="140"/>
      <c r="E47" s="140"/>
      <c r="F47" s="140"/>
      <c r="G47" s="140"/>
      <c r="H47" s="56" t="s">
        <v>70</v>
      </c>
      <c r="I47" s="62">
        <v>40</v>
      </c>
      <c r="J47" s="57"/>
      <c r="K47" s="62">
        <v>40</v>
      </c>
      <c r="L47" s="59"/>
      <c r="M47" s="57"/>
      <c r="N47" s="59"/>
      <c r="O47" s="57"/>
      <c r="P47" s="60">
        <v>1543.35</v>
      </c>
      <c r="GO47" s="42"/>
      <c r="GP47" s="42"/>
      <c r="GQ47" s="42"/>
      <c r="GR47" s="42"/>
      <c r="GS47" s="42"/>
      <c r="GT47" s="42"/>
      <c r="GV47" s="7"/>
      <c r="GW47" s="7"/>
      <c r="GX47" s="42"/>
      <c r="GY47" s="7" t="s">
        <v>72</v>
      </c>
    </row>
    <row r="48" spans="1:208" customFormat="1" ht="15" x14ac:dyDescent="0.25">
      <c r="A48" s="72"/>
      <c r="B48" s="73"/>
      <c r="C48" s="159" t="s">
        <v>73</v>
      </c>
      <c r="D48" s="159"/>
      <c r="E48" s="159"/>
      <c r="F48" s="159"/>
      <c r="G48" s="159"/>
      <c r="H48" s="45"/>
      <c r="I48" s="46"/>
      <c r="J48" s="46"/>
      <c r="K48" s="46"/>
      <c r="L48" s="49"/>
      <c r="M48" s="46"/>
      <c r="N48" s="69">
        <v>141370.72</v>
      </c>
      <c r="O48" s="46"/>
      <c r="P48" s="70">
        <v>8835.67</v>
      </c>
      <c r="GO48" s="42"/>
      <c r="GP48" s="42"/>
      <c r="GQ48" s="42"/>
      <c r="GR48" s="42"/>
      <c r="GS48" s="42"/>
      <c r="GT48" s="42"/>
      <c r="GV48" s="7"/>
      <c r="GW48" s="7"/>
      <c r="GX48" s="42"/>
      <c r="GY48" s="7"/>
      <c r="GZ48" s="42" t="s">
        <v>73</v>
      </c>
    </row>
    <row r="49" spans="1:210" customFormat="1" ht="0.75" customHeight="1" x14ac:dyDescent="0.25">
      <c r="A49" s="74"/>
      <c r="B49" s="75"/>
      <c r="C49" s="75"/>
      <c r="D49" s="75"/>
      <c r="E49" s="75"/>
      <c r="F49" s="75"/>
      <c r="G49" s="75"/>
      <c r="H49" s="76"/>
      <c r="I49" s="77"/>
      <c r="J49" s="77"/>
      <c r="K49" s="77"/>
      <c r="L49" s="78"/>
      <c r="M49" s="77"/>
      <c r="N49" s="78"/>
      <c r="O49" s="77"/>
      <c r="P49" s="79"/>
      <c r="GO49" s="42"/>
      <c r="GP49" s="42"/>
      <c r="GQ49" s="42"/>
      <c r="GR49" s="42"/>
      <c r="GS49" s="42"/>
      <c r="GT49" s="42"/>
      <c r="GV49" s="7"/>
      <c r="GW49" s="7"/>
      <c r="GX49" s="42"/>
      <c r="GY49" s="7"/>
      <c r="GZ49" s="42"/>
    </row>
    <row r="50" spans="1:210" customFormat="1" ht="23.25" x14ac:dyDescent="0.25">
      <c r="A50" s="43" t="s">
        <v>74</v>
      </c>
      <c r="B50" s="44" t="s">
        <v>75</v>
      </c>
      <c r="C50" s="166" t="s">
        <v>76</v>
      </c>
      <c r="D50" s="166"/>
      <c r="E50" s="166"/>
      <c r="F50" s="166"/>
      <c r="G50" s="166"/>
      <c r="H50" s="45" t="s">
        <v>60</v>
      </c>
      <c r="I50" s="46">
        <v>5.9029999999999999E-2</v>
      </c>
      <c r="J50" s="47">
        <v>1</v>
      </c>
      <c r="K50" s="80">
        <v>5.9029999999999999E-2</v>
      </c>
      <c r="L50" s="49"/>
      <c r="M50" s="46"/>
      <c r="N50" s="50"/>
      <c r="O50" s="46"/>
      <c r="P50" s="51"/>
      <c r="GO50" s="42"/>
      <c r="GP50" s="42" t="s">
        <v>76</v>
      </c>
      <c r="GQ50" s="42" t="s">
        <v>6</v>
      </c>
      <c r="GR50" s="42" t="s">
        <v>6</v>
      </c>
      <c r="GS50" s="42" t="s">
        <v>6</v>
      </c>
      <c r="GT50" s="42" t="s">
        <v>6</v>
      </c>
      <c r="GV50" s="7"/>
      <c r="GW50" s="7"/>
      <c r="GX50" s="42"/>
      <c r="GY50" s="7"/>
      <c r="GZ50" s="42"/>
    </row>
    <row r="51" spans="1:210" customFormat="1" ht="15" x14ac:dyDescent="0.25">
      <c r="A51" s="52"/>
      <c r="B51" s="53"/>
      <c r="C51" s="167" t="s">
        <v>77</v>
      </c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8"/>
      <c r="GO51" s="42"/>
      <c r="GP51" s="42"/>
      <c r="GQ51" s="42"/>
      <c r="GR51" s="42"/>
      <c r="GS51" s="42"/>
      <c r="GT51" s="42"/>
      <c r="GU51" s="3" t="s">
        <v>77</v>
      </c>
      <c r="GV51" s="7"/>
      <c r="GW51" s="7"/>
      <c r="GX51" s="42"/>
      <c r="GY51" s="7"/>
      <c r="GZ51" s="42"/>
    </row>
    <row r="52" spans="1:210" customFormat="1" ht="15" x14ac:dyDescent="0.25">
      <c r="A52" s="54"/>
      <c r="B52" s="55" t="s">
        <v>57</v>
      </c>
      <c r="C52" s="140" t="s">
        <v>62</v>
      </c>
      <c r="D52" s="140"/>
      <c r="E52" s="140"/>
      <c r="F52" s="140"/>
      <c r="G52" s="140"/>
      <c r="H52" s="56" t="s">
        <v>63</v>
      </c>
      <c r="I52" s="57"/>
      <c r="J52" s="57"/>
      <c r="K52" s="81">
        <v>5.2241549999999997</v>
      </c>
      <c r="L52" s="59"/>
      <c r="M52" s="57"/>
      <c r="N52" s="59"/>
      <c r="O52" s="57"/>
      <c r="P52" s="60">
        <v>2007.75</v>
      </c>
      <c r="GO52" s="42"/>
      <c r="GP52" s="42"/>
      <c r="GQ52" s="42"/>
      <c r="GR52" s="42"/>
      <c r="GS52" s="42"/>
      <c r="GT52" s="42"/>
      <c r="GV52" s="7" t="s">
        <v>62</v>
      </c>
      <c r="GW52" s="7"/>
      <c r="GX52" s="42"/>
      <c r="GY52" s="7"/>
      <c r="GZ52" s="42"/>
    </row>
    <row r="53" spans="1:210" customFormat="1" ht="15" x14ac:dyDescent="0.25">
      <c r="A53" s="61"/>
      <c r="B53" s="55" t="s">
        <v>78</v>
      </c>
      <c r="C53" s="140" t="s">
        <v>79</v>
      </c>
      <c r="D53" s="140"/>
      <c r="E53" s="140"/>
      <c r="F53" s="140"/>
      <c r="G53" s="140"/>
      <c r="H53" s="56" t="s">
        <v>63</v>
      </c>
      <c r="I53" s="82">
        <v>88.5</v>
      </c>
      <c r="J53" s="57"/>
      <c r="K53" s="81">
        <v>5.2241549999999997</v>
      </c>
      <c r="L53" s="63"/>
      <c r="M53" s="64"/>
      <c r="N53" s="65">
        <v>384.32</v>
      </c>
      <c r="O53" s="57"/>
      <c r="P53" s="60">
        <v>2007.75</v>
      </c>
      <c r="Q53" s="66"/>
      <c r="R53" s="66"/>
      <c r="GO53" s="42"/>
      <c r="GP53" s="42"/>
      <c r="GQ53" s="42"/>
      <c r="GR53" s="42"/>
      <c r="GS53" s="42"/>
      <c r="GT53" s="42"/>
      <c r="GV53" s="7"/>
      <c r="GW53" s="7" t="s">
        <v>79</v>
      </c>
      <c r="GX53" s="42"/>
      <c r="GY53" s="7"/>
      <c r="GZ53" s="42"/>
    </row>
    <row r="54" spans="1:210" customFormat="1" ht="15" x14ac:dyDescent="0.25">
      <c r="A54" s="67"/>
      <c r="B54" s="68"/>
      <c r="C54" s="159" t="s">
        <v>66</v>
      </c>
      <c r="D54" s="159"/>
      <c r="E54" s="159"/>
      <c r="F54" s="159"/>
      <c r="G54" s="159"/>
      <c r="H54" s="45"/>
      <c r="I54" s="46"/>
      <c r="J54" s="46"/>
      <c r="K54" s="46"/>
      <c r="L54" s="49"/>
      <c r="M54" s="46"/>
      <c r="N54" s="69"/>
      <c r="O54" s="46"/>
      <c r="P54" s="70">
        <v>2007.75</v>
      </c>
      <c r="Q54" s="66"/>
      <c r="R54" s="66"/>
      <c r="GO54" s="42"/>
      <c r="GP54" s="42"/>
      <c r="GQ54" s="42"/>
      <c r="GR54" s="42"/>
      <c r="GS54" s="42"/>
      <c r="GT54" s="42"/>
      <c r="GV54" s="7"/>
      <c r="GW54" s="7"/>
      <c r="GX54" s="42" t="s">
        <v>66</v>
      </c>
      <c r="GY54" s="7"/>
      <c r="GZ54" s="42"/>
    </row>
    <row r="55" spans="1:210" customFormat="1" ht="15" x14ac:dyDescent="0.25">
      <c r="A55" s="71"/>
      <c r="B55" s="55"/>
      <c r="C55" s="140" t="s">
        <v>67</v>
      </c>
      <c r="D55" s="140"/>
      <c r="E55" s="140"/>
      <c r="F55" s="140"/>
      <c r="G55" s="140"/>
      <c r="H55" s="56"/>
      <c r="I55" s="57"/>
      <c r="J55" s="57"/>
      <c r="K55" s="57"/>
      <c r="L55" s="59"/>
      <c r="M55" s="57"/>
      <c r="N55" s="59"/>
      <c r="O55" s="57"/>
      <c r="P55" s="60">
        <v>2007.75</v>
      </c>
      <c r="GO55" s="42"/>
      <c r="GP55" s="42"/>
      <c r="GQ55" s="42"/>
      <c r="GR55" s="42"/>
      <c r="GS55" s="42"/>
      <c r="GT55" s="42"/>
      <c r="GV55" s="7"/>
      <c r="GW55" s="7"/>
      <c r="GX55" s="42"/>
      <c r="GY55" s="7" t="s">
        <v>67</v>
      </c>
      <c r="GZ55" s="42"/>
    </row>
    <row r="56" spans="1:210" customFormat="1" ht="15" x14ac:dyDescent="0.25">
      <c r="A56" s="71"/>
      <c r="B56" s="55" t="s">
        <v>68</v>
      </c>
      <c r="C56" s="140" t="s">
        <v>69</v>
      </c>
      <c r="D56" s="140"/>
      <c r="E56" s="140"/>
      <c r="F56" s="140"/>
      <c r="G56" s="140"/>
      <c r="H56" s="56" t="s">
        <v>70</v>
      </c>
      <c r="I56" s="62">
        <v>89</v>
      </c>
      <c r="J56" s="57"/>
      <c r="K56" s="62">
        <v>89</v>
      </c>
      <c r="L56" s="59"/>
      <c r="M56" s="57"/>
      <c r="N56" s="59"/>
      <c r="O56" s="57"/>
      <c r="P56" s="60">
        <v>1786.9</v>
      </c>
      <c r="GO56" s="42"/>
      <c r="GP56" s="42"/>
      <c r="GQ56" s="42"/>
      <c r="GR56" s="42"/>
      <c r="GS56" s="42"/>
      <c r="GT56" s="42"/>
      <c r="GV56" s="7"/>
      <c r="GW56" s="7"/>
      <c r="GX56" s="42"/>
      <c r="GY56" s="7" t="s">
        <v>69</v>
      </c>
      <c r="GZ56" s="42"/>
    </row>
    <row r="57" spans="1:210" customFormat="1" ht="15" x14ac:dyDescent="0.25">
      <c r="A57" s="71"/>
      <c r="B57" s="55" t="s">
        <v>71</v>
      </c>
      <c r="C57" s="140" t="s">
        <v>72</v>
      </c>
      <c r="D57" s="140"/>
      <c r="E57" s="140"/>
      <c r="F57" s="140"/>
      <c r="G57" s="140"/>
      <c r="H57" s="56" t="s">
        <v>70</v>
      </c>
      <c r="I57" s="62">
        <v>40</v>
      </c>
      <c r="J57" s="57"/>
      <c r="K57" s="62">
        <v>40</v>
      </c>
      <c r="L57" s="59"/>
      <c r="M57" s="57"/>
      <c r="N57" s="59"/>
      <c r="O57" s="57"/>
      <c r="P57" s="83">
        <v>803.1</v>
      </c>
      <c r="GO57" s="42"/>
      <c r="GP57" s="42"/>
      <c r="GQ57" s="42"/>
      <c r="GR57" s="42"/>
      <c r="GS57" s="42"/>
      <c r="GT57" s="42"/>
      <c r="GV57" s="7"/>
      <c r="GW57" s="7"/>
      <c r="GX57" s="42"/>
      <c r="GY57" s="7" t="s">
        <v>72</v>
      </c>
      <c r="GZ57" s="42"/>
    </row>
    <row r="58" spans="1:210" customFormat="1" ht="15" x14ac:dyDescent="0.25">
      <c r="A58" s="72"/>
      <c r="B58" s="73"/>
      <c r="C58" s="159" t="s">
        <v>73</v>
      </c>
      <c r="D58" s="159"/>
      <c r="E58" s="159"/>
      <c r="F58" s="159"/>
      <c r="G58" s="159"/>
      <c r="H58" s="45"/>
      <c r="I58" s="46"/>
      <c r="J58" s="46"/>
      <c r="K58" s="46"/>
      <c r="L58" s="49"/>
      <c r="M58" s="46"/>
      <c r="N58" s="69">
        <v>77888.36</v>
      </c>
      <c r="O58" s="46"/>
      <c r="P58" s="70">
        <v>4597.75</v>
      </c>
      <c r="GO58" s="42"/>
      <c r="GP58" s="42"/>
      <c r="GQ58" s="42"/>
      <c r="GR58" s="42"/>
      <c r="GS58" s="42"/>
      <c r="GT58" s="42"/>
      <c r="GV58" s="7"/>
      <c r="GW58" s="7"/>
      <c r="GX58" s="42"/>
      <c r="GY58" s="7"/>
      <c r="GZ58" s="42" t="s">
        <v>73</v>
      </c>
    </row>
    <row r="59" spans="1:210" customFormat="1" ht="0.75" customHeight="1" x14ac:dyDescent="0.25">
      <c r="A59" s="74"/>
      <c r="B59" s="75"/>
      <c r="C59" s="75"/>
      <c r="D59" s="75"/>
      <c r="E59" s="75"/>
      <c r="F59" s="75"/>
      <c r="G59" s="75"/>
      <c r="H59" s="76"/>
      <c r="I59" s="77"/>
      <c r="J59" s="77"/>
      <c r="K59" s="77"/>
      <c r="L59" s="78"/>
      <c r="M59" s="77"/>
      <c r="N59" s="78"/>
      <c r="O59" s="77"/>
      <c r="P59" s="79"/>
      <c r="GO59" s="42"/>
      <c r="GP59" s="42"/>
      <c r="GQ59" s="42"/>
      <c r="GR59" s="42"/>
      <c r="GS59" s="42"/>
      <c r="GT59" s="42"/>
      <c r="GV59" s="7"/>
      <c r="GW59" s="7"/>
      <c r="GX59" s="42"/>
      <c r="GY59" s="7"/>
      <c r="GZ59" s="42"/>
    </row>
    <row r="60" spans="1:210" customFormat="1" ht="15" x14ac:dyDescent="0.25">
      <c r="A60" s="67"/>
      <c r="B60" s="84"/>
      <c r="C60" s="169" t="s">
        <v>80</v>
      </c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85"/>
      <c r="Q60" s="86"/>
      <c r="R60" s="87"/>
      <c r="GO60" s="42"/>
      <c r="GP60" s="42"/>
      <c r="GQ60" s="42"/>
      <c r="GR60" s="42"/>
      <c r="GS60" s="42"/>
      <c r="GT60" s="42"/>
      <c r="GV60" s="7"/>
      <c r="GW60" s="7"/>
      <c r="GX60" s="42"/>
      <c r="GY60" s="7"/>
      <c r="GZ60" s="42"/>
      <c r="HA60" s="42" t="s">
        <v>80</v>
      </c>
    </row>
    <row r="61" spans="1:210" customFormat="1" ht="15" x14ac:dyDescent="0.25">
      <c r="A61" s="67"/>
      <c r="B61" s="68"/>
      <c r="C61" s="167" t="s">
        <v>81</v>
      </c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88">
        <v>5866.12</v>
      </c>
      <c r="GO61" s="42"/>
      <c r="GP61" s="42"/>
      <c r="GQ61" s="42"/>
      <c r="GR61" s="42"/>
      <c r="GS61" s="42"/>
      <c r="GT61" s="42"/>
      <c r="GV61" s="7"/>
      <c r="GW61" s="7"/>
      <c r="GX61" s="42"/>
      <c r="GY61" s="7"/>
      <c r="GZ61" s="42"/>
      <c r="HA61" s="42"/>
      <c r="HB61" s="3" t="s">
        <v>81</v>
      </c>
    </row>
    <row r="62" spans="1:210" customFormat="1" ht="15" x14ac:dyDescent="0.25">
      <c r="A62" s="67"/>
      <c r="B62" s="68"/>
      <c r="C62" s="167" t="s">
        <v>82</v>
      </c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89"/>
      <c r="GO62" s="42"/>
      <c r="GP62" s="42"/>
      <c r="GQ62" s="42"/>
      <c r="GR62" s="42"/>
      <c r="GS62" s="42"/>
      <c r="GT62" s="42"/>
      <c r="GV62" s="7"/>
      <c r="GW62" s="7"/>
      <c r="GX62" s="42"/>
      <c r="GY62" s="7"/>
      <c r="GZ62" s="42"/>
      <c r="HA62" s="42"/>
      <c r="HB62" s="3" t="s">
        <v>82</v>
      </c>
    </row>
    <row r="63" spans="1:210" customFormat="1" ht="15" x14ac:dyDescent="0.25">
      <c r="A63" s="67"/>
      <c r="B63" s="68"/>
      <c r="C63" s="167" t="s">
        <v>83</v>
      </c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88">
        <v>5866.12</v>
      </c>
      <c r="GO63" s="42"/>
      <c r="GP63" s="42"/>
      <c r="GQ63" s="42"/>
      <c r="GR63" s="42"/>
      <c r="GS63" s="42"/>
      <c r="GT63" s="42"/>
      <c r="GV63" s="7"/>
      <c r="GW63" s="7"/>
      <c r="GX63" s="42"/>
      <c r="GY63" s="7"/>
      <c r="GZ63" s="42"/>
      <c r="HA63" s="42"/>
      <c r="HB63" s="3" t="s">
        <v>83</v>
      </c>
    </row>
    <row r="64" spans="1:210" customFormat="1" ht="15" x14ac:dyDescent="0.25">
      <c r="A64" s="67"/>
      <c r="B64" s="68"/>
      <c r="C64" s="167" t="s">
        <v>84</v>
      </c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88">
        <v>13433.42</v>
      </c>
      <c r="GO64" s="42"/>
      <c r="GP64" s="42"/>
      <c r="GQ64" s="42"/>
      <c r="GR64" s="42"/>
      <c r="GS64" s="42"/>
      <c r="GT64" s="42"/>
      <c r="GV64" s="7"/>
      <c r="GW64" s="7"/>
      <c r="GX64" s="42"/>
      <c r="GY64" s="7"/>
      <c r="GZ64" s="42"/>
      <c r="HA64" s="42"/>
      <c r="HB64" s="3" t="s">
        <v>84</v>
      </c>
    </row>
    <row r="65" spans="1:214" customFormat="1" ht="15" x14ac:dyDescent="0.25">
      <c r="A65" s="67"/>
      <c r="B65" s="68"/>
      <c r="C65" s="167" t="s">
        <v>82</v>
      </c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89"/>
      <c r="GO65" s="42"/>
      <c r="GP65" s="42"/>
      <c r="GQ65" s="42"/>
      <c r="GR65" s="42"/>
      <c r="GS65" s="42"/>
      <c r="GT65" s="42"/>
      <c r="GV65" s="7"/>
      <c r="GW65" s="7"/>
      <c r="GX65" s="42"/>
      <c r="GY65" s="7"/>
      <c r="GZ65" s="42"/>
      <c r="HA65" s="42"/>
      <c r="HB65" s="3" t="s">
        <v>82</v>
      </c>
    </row>
    <row r="66" spans="1:214" customFormat="1" ht="15" x14ac:dyDescent="0.25">
      <c r="A66" s="67"/>
      <c r="B66" s="68"/>
      <c r="C66" s="167" t="s">
        <v>85</v>
      </c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88">
        <v>5866.12</v>
      </c>
      <c r="GO66" s="42"/>
      <c r="GP66" s="42"/>
      <c r="GQ66" s="42"/>
      <c r="GR66" s="42"/>
      <c r="GS66" s="42"/>
      <c r="GT66" s="42"/>
      <c r="GV66" s="7"/>
      <c r="GW66" s="7"/>
      <c r="GX66" s="42"/>
      <c r="GY66" s="7"/>
      <c r="GZ66" s="42"/>
      <c r="HA66" s="42"/>
      <c r="HB66" s="3" t="s">
        <v>85</v>
      </c>
    </row>
    <row r="67" spans="1:214" customFormat="1" ht="15" x14ac:dyDescent="0.25">
      <c r="A67" s="67"/>
      <c r="B67" s="68"/>
      <c r="C67" s="167" t="s">
        <v>86</v>
      </c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88">
        <v>5220.8500000000004</v>
      </c>
      <c r="GO67" s="42"/>
      <c r="GP67" s="42"/>
      <c r="GQ67" s="42"/>
      <c r="GR67" s="42"/>
      <c r="GS67" s="42"/>
      <c r="GT67" s="42"/>
      <c r="GV67" s="7"/>
      <c r="GW67" s="7"/>
      <c r="GX67" s="42"/>
      <c r="GY67" s="7"/>
      <c r="GZ67" s="42"/>
      <c r="HA67" s="42"/>
      <c r="HB67" s="3" t="s">
        <v>86</v>
      </c>
    </row>
    <row r="68" spans="1:214" customFormat="1" ht="15" x14ac:dyDescent="0.25">
      <c r="A68" s="67"/>
      <c r="B68" s="68"/>
      <c r="C68" s="167" t="s">
        <v>87</v>
      </c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88">
        <v>2346.4499999999998</v>
      </c>
      <c r="GO68" s="42"/>
      <c r="GP68" s="42"/>
      <c r="GQ68" s="42"/>
      <c r="GR68" s="42"/>
      <c r="GS68" s="42"/>
      <c r="GT68" s="42"/>
      <c r="GV68" s="7"/>
      <c r="GW68" s="7"/>
      <c r="GX68" s="42"/>
      <c r="GY68" s="7"/>
      <c r="GZ68" s="42"/>
      <c r="HA68" s="42"/>
      <c r="HB68" s="3" t="s">
        <v>87</v>
      </c>
    </row>
    <row r="69" spans="1:214" customFormat="1" ht="15" x14ac:dyDescent="0.25">
      <c r="A69" s="67"/>
      <c r="B69" s="68"/>
      <c r="C69" s="167" t="s">
        <v>88</v>
      </c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88">
        <v>5866.12</v>
      </c>
      <c r="GO69" s="42"/>
      <c r="GP69" s="42"/>
      <c r="GQ69" s="42"/>
      <c r="GR69" s="42"/>
      <c r="GS69" s="42"/>
      <c r="GT69" s="42"/>
      <c r="GV69" s="7"/>
      <c r="GW69" s="7"/>
      <c r="GX69" s="42"/>
      <c r="GY69" s="7"/>
      <c r="GZ69" s="42"/>
      <c r="HA69" s="42"/>
      <c r="HB69" s="3" t="s">
        <v>88</v>
      </c>
    </row>
    <row r="70" spans="1:214" customFormat="1" ht="15" x14ac:dyDescent="0.25">
      <c r="A70" s="67"/>
      <c r="B70" s="68"/>
      <c r="C70" s="167" t="s">
        <v>89</v>
      </c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88">
        <v>5220.8500000000004</v>
      </c>
      <c r="GO70" s="42"/>
      <c r="GP70" s="42"/>
      <c r="GQ70" s="42"/>
      <c r="GR70" s="42"/>
      <c r="GS70" s="42"/>
      <c r="GT70" s="42"/>
      <c r="GV70" s="7"/>
      <c r="GW70" s="7"/>
      <c r="GX70" s="42"/>
      <c r="GY70" s="7"/>
      <c r="GZ70" s="42"/>
      <c r="HA70" s="42"/>
      <c r="HB70" s="3" t="s">
        <v>89</v>
      </c>
    </row>
    <row r="71" spans="1:214" customFormat="1" ht="15" x14ac:dyDescent="0.25">
      <c r="A71" s="67"/>
      <c r="B71" s="68"/>
      <c r="C71" s="167" t="s">
        <v>90</v>
      </c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88">
        <v>2346.4499999999998</v>
      </c>
      <c r="GO71" s="42"/>
      <c r="GP71" s="42"/>
      <c r="GQ71" s="42"/>
      <c r="GR71" s="42"/>
      <c r="GS71" s="42"/>
      <c r="GT71" s="42"/>
      <c r="GV71" s="7"/>
      <c r="GW71" s="7"/>
      <c r="GX71" s="42"/>
      <c r="GY71" s="7"/>
      <c r="GZ71" s="42"/>
      <c r="HA71" s="42"/>
      <c r="HB71" s="3" t="s">
        <v>90</v>
      </c>
    </row>
    <row r="72" spans="1:214" customFormat="1" ht="15" x14ac:dyDescent="0.25">
      <c r="A72" s="67"/>
      <c r="B72" s="84"/>
      <c r="C72" s="169" t="s">
        <v>91</v>
      </c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N72" s="169"/>
      <c r="O72" s="169"/>
      <c r="P72" s="90">
        <v>13433.42</v>
      </c>
      <c r="Q72" s="91"/>
      <c r="R72" s="92"/>
      <c r="GO72" s="42"/>
      <c r="GP72" s="42"/>
      <c r="GQ72" s="42"/>
      <c r="GR72" s="42"/>
      <c r="GS72" s="42"/>
      <c r="GT72" s="42"/>
      <c r="GV72" s="7"/>
      <c r="GW72" s="7"/>
      <c r="GX72" s="42"/>
      <c r="GY72" s="7"/>
      <c r="GZ72" s="42"/>
      <c r="HA72" s="42"/>
      <c r="HC72" s="42" t="s">
        <v>91</v>
      </c>
    </row>
    <row r="73" spans="1:214" customFormat="1" ht="15" x14ac:dyDescent="0.25">
      <c r="A73" s="67"/>
      <c r="B73" s="84"/>
      <c r="C73" s="169" t="s">
        <v>92</v>
      </c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169"/>
      <c r="P73" s="93"/>
      <c r="Q73" s="94"/>
      <c r="R73" s="92"/>
      <c r="GO73" s="42"/>
      <c r="GP73" s="42"/>
      <c r="GQ73" s="42"/>
      <c r="GR73" s="42"/>
      <c r="GS73" s="42"/>
      <c r="GT73" s="42"/>
      <c r="GV73" s="7"/>
      <c r="GW73" s="7"/>
      <c r="GX73" s="42"/>
      <c r="GY73" s="7"/>
      <c r="GZ73" s="42"/>
      <c r="HA73" s="42"/>
      <c r="HC73" s="42"/>
      <c r="HD73" s="42" t="s">
        <v>92</v>
      </c>
    </row>
    <row r="74" spans="1:214" customFormat="1" ht="15" x14ac:dyDescent="0.25">
      <c r="A74" s="67"/>
      <c r="B74" s="84"/>
      <c r="C74" s="170" t="s">
        <v>93</v>
      </c>
      <c r="D74" s="170"/>
      <c r="E74" s="170"/>
      <c r="F74" s="170"/>
      <c r="G74" s="170"/>
      <c r="H74" s="170"/>
      <c r="I74" s="170"/>
      <c r="J74" s="170"/>
      <c r="K74" s="95">
        <v>14.849155</v>
      </c>
      <c r="L74" s="170"/>
      <c r="M74" s="170"/>
      <c r="N74" s="170"/>
      <c r="O74" s="170"/>
      <c r="P74" s="89"/>
      <c r="Q74" s="94"/>
      <c r="R74" s="92"/>
      <c r="GO74" s="42"/>
      <c r="GP74" s="42"/>
      <c r="GQ74" s="42"/>
      <c r="GR74" s="42"/>
      <c r="GS74" s="42"/>
      <c r="GT74" s="42"/>
      <c r="GV74" s="7"/>
      <c r="GW74" s="7"/>
      <c r="GX74" s="42"/>
      <c r="GY74" s="7"/>
      <c r="GZ74" s="42"/>
      <c r="HA74" s="42"/>
      <c r="HC74" s="42"/>
      <c r="HD74" s="42"/>
      <c r="HE74" s="3" t="s">
        <v>93</v>
      </c>
    </row>
    <row r="75" spans="1:214" customFormat="1" ht="0.75" customHeight="1" x14ac:dyDescent="0.25">
      <c r="A75" s="96"/>
      <c r="B75" s="97"/>
      <c r="C75" s="98"/>
      <c r="D75" s="98"/>
      <c r="E75" s="98"/>
      <c r="F75" s="98"/>
      <c r="G75" s="98"/>
      <c r="H75" s="98"/>
      <c r="I75" s="98"/>
      <c r="J75" s="98"/>
      <c r="K75" s="99"/>
      <c r="L75" s="98"/>
      <c r="M75" s="98"/>
      <c r="N75" s="98"/>
      <c r="O75" s="98"/>
      <c r="P75" s="100"/>
      <c r="Q75" s="94"/>
      <c r="R75" s="92"/>
      <c r="GO75" s="42"/>
      <c r="GP75" s="42"/>
      <c r="GQ75" s="42"/>
      <c r="GR75" s="42"/>
      <c r="GS75" s="42"/>
      <c r="GT75" s="42"/>
      <c r="GV75" s="7"/>
      <c r="GW75" s="7"/>
      <c r="GX75" s="42"/>
      <c r="GY75" s="7"/>
      <c r="GZ75" s="42"/>
      <c r="HA75" s="42"/>
      <c r="HC75" s="42"/>
      <c r="HD75" s="42"/>
    </row>
    <row r="76" spans="1:214" customFormat="1" ht="15" x14ac:dyDescent="0.25">
      <c r="A76" s="163" t="s">
        <v>94</v>
      </c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5"/>
      <c r="GO76" s="42" t="s">
        <v>94</v>
      </c>
      <c r="GP76" s="42"/>
      <c r="GQ76" s="42"/>
      <c r="GR76" s="42"/>
      <c r="GS76" s="42"/>
      <c r="GT76" s="42"/>
      <c r="GV76" s="7"/>
      <c r="GW76" s="7"/>
      <c r="GX76" s="42"/>
      <c r="GY76" s="7"/>
      <c r="GZ76" s="42"/>
      <c r="HA76" s="42"/>
      <c r="HC76" s="42"/>
      <c r="HD76" s="42"/>
    </row>
    <row r="77" spans="1:214" customFormat="1" ht="15" x14ac:dyDescent="0.25">
      <c r="A77" s="163" t="s">
        <v>95</v>
      </c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5"/>
      <c r="GO77" s="42"/>
      <c r="GP77" s="42"/>
      <c r="GQ77" s="42"/>
      <c r="GR77" s="42"/>
      <c r="GS77" s="42"/>
      <c r="GT77" s="42"/>
      <c r="GV77" s="7"/>
      <c r="GW77" s="7"/>
      <c r="GX77" s="42"/>
      <c r="GY77" s="7"/>
      <c r="GZ77" s="42"/>
      <c r="HA77" s="42"/>
      <c r="HC77" s="42"/>
      <c r="HD77" s="42"/>
      <c r="HF77" s="42" t="s">
        <v>95</v>
      </c>
    </row>
    <row r="78" spans="1:214" customFormat="1" ht="23.25" x14ac:dyDescent="0.25">
      <c r="A78" s="43" t="s">
        <v>96</v>
      </c>
      <c r="B78" s="44" t="s">
        <v>97</v>
      </c>
      <c r="C78" s="166" t="s">
        <v>98</v>
      </c>
      <c r="D78" s="166"/>
      <c r="E78" s="166"/>
      <c r="F78" s="166"/>
      <c r="G78" s="166"/>
      <c r="H78" s="45" t="s">
        <v>99</v>
      </c>
      <c r="I78" s="46">
        <v>1</v>
      </c>
      <c r="J78" s="47">
        <v>1</v>
      </c>
      <c r="K78" s="47">
        <v>1</v>
      </c>
      <c r="L78" s="49"/>
      <c r="M78" s="46"/>
      <c r="N78" s="50"/>
      <c r="O78" s="46"/>
      <c r="P78" s="51"/>
      <c r="GO78" s="42"/>
      <c r="GP78" s="42" t="s">
        <v>98</v>
      </c>
      <c r="GQ78" s="42" t="s">
        <v>6</v>
      </c>
      <c r="GR78" s="42" t="s">
        <v>6</v>
      </c>
      <c r="GS78" s="42" t="s">
        <v>6</v>
      </c>
      <c r="GT78" s="42" t="s">
        <v>6</v>
      </c>
      <c r="GV78" s="7"/>
      <c r="GW78" s="7"/>
      <c r="GX78" s="42"/>
      <c r="GY78" s="7"/>
      <c r="GZ78" s="42"/>
      <c r="HA78" s="42"/>
      <c r="HC78" s="42"/>
      <c r="HD78" s="42"/>
      <c r="HF78" s="42"/>
    </row>
    <row r="79" spans="1:214" customFormat="1" ht="15" x14ac:dyDescent="0.25">
      <c r="A79" s="54"/>
      <c r="B79" s="55" t="s">
        <v>57</v>
      </c>
      <c r="C79" s="140" t="s">
        <v>62</v>
      </c>
      <c r="D79" s="140"/>
      <c r="E79" s="140"/>
      <c r="F79" s="140"/>
      <c r="G79" s="140"/>
      <c r="H79" s="56" t="s">
        <v>63</v>
      </c>
      <c r="I79" s="57"/>
      <c r="J79" s="57"/>
      <c r="K79" s="101">
        <v>1.34</v>
      </c>
      <c r="L79" s="59"/>
      <c r="M79" s="57"/>
      <c r="N79" s="59"/>
      <c r="O79" s="57"/>
      <c r="P79" s="83">
        <v>652.98</v>
      </c>
      <c r="GO79" s="42"/>
      <c r="GP79" s="42"/>
      <c r="GQ79" s="42"/>
      <c r="GR79" s="42"/>
      <c r="GS79" s="42"/>
      <c r="GT79" s="42"/>
      <c r="GV79" s="7" t="s">
        <v>62</v>
      </c>
      <c r="GW79" s="7"/>
      <c r="GX79" s="42"/>
      <c r="GY79" s="7"/>
      <c r="GZ79" s="42"/>
      <c r="HA79" s="42"/>
      <c r="HC79" s="42"/>
      <c r="HD79" s="42"/>
      <c r="HF79" s="42"/>
    </row>
    <row r="80" spans="1:214" customFormat="1" ht="15" x14ac:dyDescent="0.25">
      <c r="A80" s="61"/>
      <c r="B80" s="55" t="s">
        <v>100</v>
      </c>
      <c r="C80" s="140" t="s">
        <v>101</v>
      </c>
      <c r="D80" s="140"/>
      <c r="E80" s="140"/>
      <c r="F80" s="140"/>
      <c r="G80" s="140"/>
      <c r="H80" s="56" t="s">
        <v>63</v>
      </c>
      <c r="I80" s="101">
        <v>1.34</v>
      </c>
      <c r="J80" s="57"/>
      <c r="K80" s="101">
        <v>1.34</v>
      </c>
      <c r="L80" s="63"/>
      <c r="M80" s="64"/>
      <c r="N80" s="65">
        <v>487.3</v>
      </c>
      <c r="O80" s="57"/>
      <c r="P80" s="60">
        <v>652.98</v>
      </c>
      <c r="Q80" s="66"/>
      <c r="R80" s="66"/>
      <c r="GO80" s="42"/>
      <c r="GP80" s="42"/>
      <c r="GQ80" s="42"/>
      <c r="GR80" s="42"/>
      <c r="GS80" s="42"/>
      <c r="GT80" s="42"/>
      <c r="GV80" s="7"/>
      <c r="GW80" s="7" t="s">
        <v>101</v>
      </c>
      <c r="GX80" s="42"/>
      <c r="GY80" s="7"/>
      <c r="GZ80" s="42"/>
      <c r="HA80" s="42"/>
      <c r="HC80" s="42"/>
      <c r="HD80" s="42"/>
      <c r="HF80" s="42"/>
    </row>
    <row r="81" spans="1:214" customFormat="1" ht="15" x14ac:dyDescent="0.25">
      <c r="A81" s="54"/>
      <c r="B81" s="55" t="s">
        <v>74</v>
      </c>
      <c r="C81" s="140" t="s">
        <v>102</v>
      </c>
      <c r="D81" s="140"/>
      <c r="E81" s="140"/>
      <c r="F81" s="140"/>
      <c r="G81" s="140"/>
      <c r="H81" s="56"/>
      <c r="I81" s="57"/>
      <c r="J81" s="57"/>
      <c r="K81" s="57"/>
      <c r="L81" s="59"/>
      <c r="M81" s="57"/>
      <c r="N81" s="59"/>
      <c r="O81" s="57"/>
      <c r="P81" s="83">
        <v>2.85</v>
      </c>
      <c r="GO81" s="42"/>
      <c r="GP81" s="42"/>
      <c r="GQ81" s="42"/>
      <c r="GR81" s="42"/>
      <c r="GS81" s="42"/>
      <c r="GT81" s="42"/>
      <c r="GV81" s="7" t="s">
        <v>102</v>
      </c>
      <c r="GW81" s="7"/>
      <c r="GX81" s="42"/>
      <c r="GY81" s="7"/>
      <c r="GZ81" s="42"/>
      <c r="HA81" s="42"/>
      <c r="HC81" s="42"/>
      <c r="HD81" s="42"/>
      <c r="HF81" s="42"/>
    </row>
    <row r="82" spans="1:214" customFormat="1" ht="23.25" x14ac:dyDescent="0.25">
      <c r="A82" s="61"/>
      <c r="B82" s="55" t="s">
        <v>103</v>
      </c>
      <c r="C82" s="140" t="s">
        <v>104</v>
      </c>
      <c r="D82" s="140"/>
      <c r="E82" s="140"/>
      <c r="F82" s="140"/>
      <c r="G82" s="140"/>
      <c r="H82" s="56" t="s">
        <v>105</v>
      </c>
      <c r="I82" s="58">
        <v>0.108</v>
      </c>
      <c r="J82" s="57"/>
      <c r="K82" s="58">
        <v>0.108</v>
      </c>
      <c r="L82" s="63"/>
      <c r="M82" s="64"/>
      <c r="N82" s="65">
        <v>26.38</v>
      </c>
      <c r="O82" s="57"/>
      <c r="P82" s="60">
        <v>2.85</v>
      </c>
      <c r="Q82" s="66"/>
      <c r="R82" s="66"/>
      <c r="GO82" s="42"/>
      <c r="GP82" s="42"/>
      <c r="GQ82" s="42"/>
      <c r="GR82" s="42"/>
      <c r="GS82" s="42"/>
      <c r="GT82" s="42"/>
      <c r="GV82" s="7"/>
      <c r="GW82" s="7" t="s">
        <v>104</v>
      </c>
      <c r="GX82" s="42"/>
      <c r="GY82" s="7"/>
      <c r="GZ82" s="42"/>
      <c r="HA82" s="42"/>
      <c r="HC82" s="42"/>
      <c r="HD82" s="42"/>
      <c r="HF82" s="42"/>
    </row>
    <row r="83" spans="1:214" customFormat="1" ht="15" x14ac:dyDescent="0.25">
      <c r="A83" s="54"/>
      <c r="B83" s="55" t="s">
        <v>106</v>
      </c>
      <c r="C83" s="140" t="s">
        <v>107</v>
      </c>
      <c r="D83" s="140"/>
      <c r="E83" s="140"/>
      <c r="F83" s="140"/>
      <c r="G83" s="140"/>
      <c r="H83" s="56"/>
      <c r="I83" s="57"/>
      <c r="J83" s="57"/>
      <c r="K83" s="57"/>
      <c r="L83" s="59"/>
      <c r="M83" s="57"/>
      <c r="N83" s="59"/>
      <c r="O83" s="57"/>
      <c r="P83" s="83">
        <v>263.87</v>
      </c>
      <c r="GO83" s="42"/>
      <c r="GP83" s="42"/>
      <c r="GQ83" s="42"/>
      <c r="GR83" s="42"/>
      <c r="GS83" s="42"/>
      <c r="GT83" s="42"/>
      <c r="GV83" s="7" t="s">
        <v>107</v>
      </c>
      <c r="GW83" s="7"/>
      <c r="GX83" s="42"/>
      <c r="GY83" s="7"/>
      <c r="GZ83" s="42"/>
      <c r="HA83" s="42"/>
      <c r="HC83" s="42"/>
      <c r="HD83" s="42"/>
      <c r="HF83" s="42"/>
    </row>
    <row r="84" spans="1:214" customFormat="1" ht="15" x14ac:dyDescent="0.25">
      <c r="A84" s="61"/>
      <c r="B84" s="55" t="s">
        <v>108</v>
      </c>
      <c r="C84" s="140" t="s">
        <v>109</v>
      </c>
      <c r="D84" s="140"/>
      <c r="E84" s="140"/>
      <c r="F84" s="140"/>
      <c r="G84" s="140"/>
      <c r="H84" s="56" t="s">
        <v>110</v>
      </c>
      <c r="I84" s="58">
        <v>6.0000000000000001E-3</v>
      </c>
      <c r="J84" s="57"/>
      <c r="K84" s="58">
        <v>6.0000000000000001E-3</v>
      </c>
      <c r="L84" s="102">
        <v>150.04</v>
      </c>
      <c r="M84" s="103">
        <v>1.91</v>
      </c>
      <c r="N84" s="65">
        <v>286.58</v>
      </c>
      <c r="O84" s="57"/>
      <c r="P84" s="60">
        <v>1.72</v>
      </c>
      <c r="Q84" s="66"/>
      <c r="R84" s="66"/>
      <c r="GO84" s="42"/>
      <c r="GP84" s="42"/>
      <c r="GQ84" s="42"/>
      <c r="GR84" s="42"/>
      <c r="GS84" s="42"/>
      <c r="GT84" s="42"/>
      <c r="GV84" s="7"/>
      <c r="GW84" s="7" t="s">
        <v>109</v>
      </c>
      <c r="GX84" s="42"/>
      <c r="GY84" s="7"/>
      <c r="GZ84" s="42"/>
      <c r="HA84" s="42"/>
      <c r="HC84" s="42"/>
      <c r="HD84" s="42"/>
      <c r="HF84" s="42"/>
    </row>
    <row r="85" spans="1:214" customFormat="1" ht="15" x14ac:dyDescent="0.25">
      <c r="A85" s="61"/>
      <c r="B85" s="55" t="s">
        <v>111</v>
      </c>
      <c r="C85" s="140" t="s">
        <v>112</v>
      </c>
      <c r="D85" s="140"/>
      <c r="E85" s="140"/>
      <c r="F85" s="140"/>
      <c r="G85" s="140"/>
      <c r="H85" s="56" t="s">
        <v>110</v>
      </c>
      <c r="I85" s="58">
        <v>1E-3</v>
      </c>
      <c r="J85" s="57"/>
      <c r="K85" s="58">
        <v>1E-3</v>
      </c>
      <c r="L85" s="102">
        <v>187.38</v>
      </c>
      <c r="M85" s="103">
        <v>0.96</v>
      </c>
      <c r="N85" s="65">
        <v>179.88</v>
      </c>
      <c r="O85" s="57"/>
      <c r="P85" s="60">
        <v>0.18</v>
      </c>
      <c r="Q85" s="66"/>
      <c r="R85" s="66"/>
      <c r="GO85" s="42"/>
      <c r="GP85" s="42"/>
      <c r="GQ85" s="42"/>
      <c r="GR85" s="42"/>
      <c r="GS85" s="42"/>
      <c r="GT85" s="42"/>
      <c r="GV85" s="7"/>
      <c r="GW85" s="7" t="s">
        <v>112</v>
      </c>
      <c r="GX85" s="42"/>
      <c r="GY85" s="7"/>
      <c r="GZ85" s="42"/>
      <c r="HA85" s="42"/>
      <c r="HC85" s="42"/>
      <c r="HD85" s="42"/>
      <c r="HF85" s="42"/>
    </row>
    <row r="86" spans="1:214" customFormat="1" ht="15" x14ac:dyDescent="0.25">
      <c r="A86" s="61"/>
      <c r="B86" s="55" t="s">
        <v>113</v>
      </c>
      <c r="C86" s="140" t="s">
        <v>114</v>
      </c>
      <c r="D86" s="140"/>
      <c r="E86" s="140"/>
      <c r="F86" s="140"/>
      <c r="G86" s="140"/>
      <c r="H86" s="56" t="s">
        <v>115</v>
      </c>
      <c r="I86" s="104">
        <v>2.0799999999999999E-2</v>
      </c>
      <c r="J86" s="57"/>
      <c r="K86" s="104">
        <v>2.0799999999999999E-2</v>
      </c>
      <c r="L86" s="63"/>
      <c r="M86" s="64"/>
      <c r="N86" s="65">
        <v>5.55</v>
      </c>
      <c r="O86" s="57"/>
      <c r="P86" s="60">
        <v>0.12</v>
      </c>
      <c r="Q86" s="66"/>
      <c r="R86" s="66"/>
      <c r="GO86" s="42"/>
      <c r="GP86" s="42"/>
      <c r="GQ86" s="42"/>
      <c r="GR86" s="42"/>
      <c r="GS86" s="42"/>
      <c r="GT86" s="42"/>
      <c r="GV86" s="7"/>
      <c r="GW86" s="7" t="s">
        <v>114</v>
      </c>
      <c r="GX86" s="42"/>
      <c r="GY86" s="7"/>
      <c r="GZ86" s="42"/>
      <c r="HA86" s="42"/>
      <c r="HC86" s="42"/>
      <c r="HD86" s="42"/>
      <c r="HF86" s="42"/>
    </row>
    <row r="87" spans="1:214" customFormat="1" ht="34.5" x14ac:dyDescent="0.25">
      <c r="A87" s="61"/>
      <c r="B87" s="55" t="s">
        <v>116</v>
      </c>
      <c r="C87" s="140" t="s">
        <v>117</v>
      </c>
      <c r="D87" s="140"/>
      <c r="E87" s="140"/>
      <c r="F87" s="140"/>
      <c r="G87" s="140"/>
      <c r="H87" s="56" t="s">
        <v>118</v>
      </c>
      <c r="I87" s="62">
        <v>1</v>
      </c>
      <c r="J87" s="57"/>
      <c r="K87" s="62">
        <v>1</v>
      </c>
      <c r="L87" s="102">
        <v>5.87</v>
      </c>
      <c r="M87" s="103">
        <v>0.96</v>
      </c>
      <c r="N87" s="65">
        <v>5.64</v>
      </c>
      <c r="O87" s="57"/>
      <c r="P87" s="60">
        <v>5.64</v>
      </c>
      <c r="Q87" s="66"/>
      <c r="R87" s="66"/>
      <c r="GO87" s="42"/>
      <c r="GP87" s="42"/>
      <c r="GQ87" s="42"/>
      <c r="GR87" s="42"/>
      <c r="GS87" s="42"/>
      <c r="GT87" s="42"/>
      <c r="GV87" s="7"/>
      <c r="GW87" s="7" t="s">
        <v>117</v>
      </c>
      <c r="GX87" s="42"/>
      <c r="GY87" s="7"/>
      <c r="GZ87" s="42"/>
      <c r="HA87" s="42"/>
      <c r="HC87" s="42"/>
      <c r="HD87" s="42"/>
      <c r="HF87" s="42"/>
    </row>
    <row r="88" spans="1:214" customFormat="1" ht="23.25" x14ac:dyDescent="0.25">
      <c r="A88" s="61"/>
      <c r="B88" s="55" t="s">
        <v>119</v>
      </c>
      <c r="C88" s="140" t="s">
        <v>120</v>
      </c>
      <c r="D88" s="140"/>
      <c r="E88" s="140"/>
      <c r="F88" s="140"/>
      <c r="G88" s="140"/>
      <c r="H88" s="56" t="s">
        <v>110</v>
      </c>
      <c r="I88" s="101">
        <v>7.0000000000000007E-2</v>
      </c>
      <c r="J88" s="57"/>
      <c r="K88" s="101">
        <v>7.0000000000000007E-2</v>
      </c>
      <c r="L88" s="102">
        <v>155.63</v>
      </c>
      <c r="M88" s="103">
        <v>0.95</v>
      </c>
      <c r="N88" s="65">
        <v>147.85</v>
      </c>
      <c r="O88" s="57"/>
      <c r="P88" s="60">
        <v>10.35</v>
      </c>
      <c r="Q88" s="66"/>
      <c r="R88" s="66"/>
      <c r="GO88" s="42"/>
      <c r="GP88" s="42"/>
      <c r="GQ88" s="42"/>
      <c r="GR88" s="42"/>
      <c r="GS88" s="42"/>
      <c r="GT88" s="42"/>
      <c r="GV88" s="7"/>
      <c r="GW88" s="7" t="s">
        <v>120</v>
      </c>
      <c r="GX88" s="42"/>
      <c r="GY88" s="7"/>
      <c r="GZ88" s="42"/>
      <c r="HA88" s="42"/>
      <c r="HC88" s="42"/>
      <c r="HD88" s="42"/>
      <c r="HF88" s="42"/>
    </row>
    <row r="89" spans="1:214" customFormat="1" ht="15" x14ac:dyDescent="0.25">
      <c r="A89" s="61"/>
      <c r="B89" s="55" t="s">
        <v>121</v>
      </c>
      <c r="C89" s="140" t="s">
        <v>122</v>
      </c>
      <c r="D89" s="140"/>
      <c r="E89" s="140"/>
      <c r="F89" s="140"/>
      <c r="G89" s="140"/>
      <c r="H89" s="56" t="s">
        <v>110</v>
      </c>
      <c r="I89" s="58">
        <v>4.9000000000000002E-2</v>
      </c>
      <c r="J89" s="57"/>
      <c r="K89" s="58">
        <v>4.9000000000000002E-2</v>
      </c>
      <c r="L89" s="102">
        <v>174.93</v>
      </c>
      <c r="M89" s="103">
        <v>1.1399999999999999</v>
      </c>
      <c r="N89" s="65">
        <v>199.42</v>
      </c>
      <c r="O89" s="57"/>
      <c r="P89" s="60">
        <v>9.77</v>
      </c>
      <c r="Q89" s="66"/>
      <c r="R89" s="66"/>
      <c r="GO89" s="42"/>
      <c r="GP89" s="42"/>
      <c r="GQ89" s="42"/>
      <c r="GR89" s="42"/>
      <c r="GS89" s="42"/>
      <c r="GT89" s="42"/>
      <c r="GV89" s="7"/>
      <c r="GW89" s="7" t="s">
        <v>122</v>
      </c>
      <c r="GX89" s="42"/>
      <c r="GY89" s="7"/>
      <c r="GZ89" s="42"/>
      <c r="HA89" s="42"/>
      <c r="HC89" s="42"/>
      <c r="HD89" s="42"/>
      <c r="HF89" s="42"/>
    </row>
    <row r="90" spans="1:214" customFormat="1" ht="15" x14ac:dyDescent="0.25">
      <c r="A90" s="61"/>
      <c r="B90" s="55" t="s">
        <v>123</v>
      </c>
      <c r="C90" s="140" t="s">
        <v>124</v>
      </c>
      <c r="D90" s="140"/>
      <c r="E90" s="140"/>
      <c r="F90" s="140"/>
      <c r="G90" s="140"/>
      <c r="H90" s="56" t="s">
        <v>125</v>
      </c>
      <c r="I90" s="58">
        <v>1.4E-2</v>
      </c>
      <c r="J90" s="57"/>
      <c r="K90" s="58">
        <v>1.4E-2</v>
      </c>
      <c r="L90" s="102">
        <v>41.71</v>
      </c>
      <c r="M90" s="103">
        <v>1.1499999999999999</v>
      </c>
      <c r="N90" s="65">
        <v>47.97</v>
      </c>
      <c r="O90" s="57"/>
      <c r="P90" s="60">
        <v>0.67</v>
      </c>
      <c r="Q90" s="66"/>
      <c r="R90" s="66"/>
      <c r="GO90" s="42"/>
      <c r="GP90" s="42"/>
      <c r="GQ90" s="42"/>
      <c r="GR90" s="42"/>
      <c r="GS90" s="42"/>
      <c r="GT90" s="42"/>
      <c r="GV90" s="7"/>
      <c r="GW90" s="7" t="s">
        <v>124</v>
      </c>
      <c r="GX90" s="42"/>
      <c r="GY90" s="7"/>
      <c r="GZ90" s="42"/>
      <c r="HA90" s="42"/>
      <c r="HC90" s="42"/>
      <c r="HD90" s="42"/>
      <c r="HF90" s="42"/>
    </row>
    <row r="91" spans="1:214" customFormat="1" ht="15" x14ac:dyDescent="0.25">
      <c r="A91" s="61"/>
      <c r="B91" s="55" t="s">
        <v>126</v>
      </c>
      <c r="C91" s="140" t="s">
        <v>127</v>
      </c>
      <c r="D91" s="140"/>
      <c r="E91" s="140"/>
      <c r="F91" s="140"/>
      <c r="G91" s="140"/>
      <c r="H91" s="56" t="s">
        <v>110</v>
      </c>
      <c r="I91" s="58">
        <v>1E-3</v>
      </c>
      <c r="J91" s="57"/>
      <c r="K91" s="58">
        <v>1E-3</v>
      </c>
      <c r="L91" s="102">
        <v>395.65</v>
      </c>
      <c r="M91" s="103">
        <v>1.43</v>
      </c>
      <c r="N91" s="65">
        <v>565.78</v>
      </c>
      <c r="O91" s="57"/>
      <c r="P91" s="60">
        <v>0.56999999999999995</v>
      </c>
      <c r="Q91" s="66"/>
      <c r="R91" s="66"/>
      <c r="GO91" s="42"/>
      <c r="GP91" s="42"/>
      <c r="GQ91" s="42"/>
      <c r="GR91" s="42"/>
      <c r="GS91" s="42"/>
      <c r="GT91" s="42"/>
      <c r="GV91" s="7"/>
      <c r="GW91" s="7" t="s">
        <v>127</v>
      </c>
      <c r="GX91" s="42"/>
      <c r="GY91" s="7"/>
      <c r="GZ91" s="42"/>
      <c r="HA91" s="42"/>
      <c r="HC91" s="42"/>
      <c r="HD91" s="42"/>
      <c r="HF91" s="42"/>
    </row>
    <row r="92" spans="1:214" customFormat="1" ht="23.25" x14ac:dyDescent="0.25">
      <c r="A92" s="61"/>
      <c r="B92" s="55" t="s">
        <v>128</v>
      </c>
      <c r="C92" s="140" t="s">
        <v>129</v>
      </c>
      <c r="D92" s="140"/>
      <c r="E92" s="140"/>
      <c r="F92" s="140"/>
      <c r="G92" s="140"/>
      <c r="H92" s="56" t="s">
        <v>130</v>
      </c>
      <c r="I92" s="58">
        <v>1E-3</v>
      </c>
      <c r="J92" s="57"/>
      <c r="K92" s="58">
        <v>1E-3</v>
      </c>
      <c r="L92" s="105">
        <v>105278.81</v>
      </c>
      <c r="M92" s="103">
        <v>1.17</v>
      </c>
      <c r="N92" s="65">
        <v>123176.21</v>
      </c>
      <c r="O92" s="57"/>
      <c r="P92" s="60">
        <v>123.18</v>
      </c>
      <c r="Q92" s="66"/>
      <c r="R92" s="66"/>
      <c r="GO92" s="42"/>
      <c r="GP92" s="42"/>
      <c r="GQ92" s="42"/>
      <c r="GR92" s="42"/>
      <c r="GS92" s="42"/>
      <c r="GT92" s="42"/>
      <c r="GV92" s="7"/>
      <c r="GW92" s="7" t="s">
        <v>129</v>
      </c>
      <c r="GX92" s="42"/>
      <c r="GY92" s="7"/>
      <c r="GZ92" s="42"/>
      <c r="HA92" s="42"/>
      <c r="HC92" s="42"/>
      <c r="HD92" s="42"/>
      <c r="HF92" s="42"/>
    </row>
    <row r="93" spans="1:214" customFormat="1" ht="15" x14ac:dyDescent="0.25">
      <c r="A93" s="61"/>
      <c r="B93" s="55" t="s">
        <v>131</v>
      </c>
      <c r="C93" s="140" t="s">
        <v>132</v>
      </c>
      <c r="D93" s="140"/>
      <c r="E93" s="140"/>
      <c r="F93" s="140"/>
      <c r="G93" s="140"/>
      <c r="H93" s="56" t="s">
        <v>110</v>
      </c>
      <c r="I93" s="58">
        <v>3.5999999999999997E-2</v>
      </c>
      <c r="J93" s="57"/>
      <c r="K93" s="58">
        <v>3.5999999999999997E-2</v>
      </c>
      <c r="L93" s="102">
        <v>79.88</v>
      </c>
      <c r="M93" s="103">
        <v>1.31</v>
      </c>
      <c r="N93" s="65">
        <v>104.64</v>
      </c>
      <c r="O93" s="57"/>
      <c r="P93" s="60">
        <v>3.77</v>
      </c>
      <c r="Q93" s="66"/>
      <c r="R93" s="66"/>
      <c r="GO93" s="42"/>
      <c r="GP93" s="42"/>
      <c r="GQ93" s="42"/>
      <c r="GR93" s="42"/>
      <c r="GS93" s="42"/>
      <c r="GT93" s="42"/>
      <c r="GV93" s="7"/>
      <c r="GW93" s="7" t="s">
        <v>132</v>
      </c>
      <c r="GX93" s="42"/>
      <c r="GY93" s="7"/>
      <c r="GZ93" s="42"/>
      <c r="HA93" s="42"/>
      <c r="HC93" s="42"/>
      <c r="HD93" s="42"/>
      <c r="HF93" s="42"/>
    </row>
    <row r="94" spans="1:214" customFormat="1" ht="15" x14ac:dyDescent="0.25">
      <c r="A94" s="61"/>
      <c r="B94" s="55" t="s">
        <v>133</v>
      </c>
      <c r="C94" s="140" t="s">
        <v>134</v>
      </c>
      <c r="D94" s="140"/>
      <c r="E94" s="140"/>
      <c r="F94" s="140"/>
      <c r="G94" s="140"/>
      <c r="H94" s="56" t="s">
        <v>110</v>
      </c>
      <c r="I94" s="58">
        <v>6.0000000000000001E-3</v>
      </c>
      <c r="J94" s="57"/>
      <c r="K94" s="58">
        <v>6.0000000000000001E-3</v>
      </c>
      <c r="L94" s="102">
        <v>157.44</v>
      </c>
      <c r="M94" s="103">
        <v>1.22</v>
      </c>
      <c r="N94" s="65">
        <v>192.08</v>
      </c>
      <c r="O94" s="57"/>
      <c r="P94" s="60">
        <v>1.1499999999999999</v>
      </c>
      <c r="Q94" s="66"/>
      <c r="R94" s="66"/>
      <c r="GO94" s="42"/>
      <c r="GP94" s="42"/>
      <c r="GQ94" s="42"/>
      <c r="GR94" s="42"/>
      <c r="GS94" s="42"/>
      <c r="GT94" s="42"/>
      <c r="GV94" s="7"/>
      <c r="GW94" s="7" t="s">
        <v>134</v>
      </c>
      <c r="GX94" s="42"/>
      <c r="GY94" s="7"/>
      <c r="GZ94" s="42"/>
      <c r="HA94" s="42"/>
      <c r="HC94" s="42"/>
      <c r="HD94" s="42"/>
      <c r="HF94" s="42"/>
    </row>
    <row r="95" spans="1:214" customFormat="1" ht="15" x14ac:dyDescent="0.25">
      <c r="A95" s="61"/>
      <c r="B95" s="55" t="s">
        <v>135</v>
      </c>
      <c r="C95" s="140" t="s">
        <v>136</v>
      </c>
      <c r="D95" s="140"/>
      <c r="E95" s="140"/>
      <c r="F95" s="140"/>
      <c r="G95" s="140"/>
      <c r="H95" s="56" t="s">
        <v>137</v>
      </c>
      <c r="I95" s="82">
        <v>0.1</v>
      </c>
      <c r="J95" s="57"/>
      <c r="K95" s="82">
        <v>0.1</v>
      </c>
      <c r="L95" s="102">
        <v>944.69</v>
      </c>
      <c r="M95" s="103">
        <v>1.1299999999999999</v>
      </c>
      <c r="N95" s="65">
        <v>1067.5</v>
      </c>
      <c r="O95" s="57"/>
      <c r="P95" s="60">
        <v>106.75</v>
      </c>
      <c r="Q95" s="66"/>
      <c r="R95" s="66"/>
      <c r="GO95" s="42"/>
      <c r="GP95" s="42"/>
      <c r="GQ95" s="42"/>
      <c r="GR95" s="42"/>
      <c r="GS95" s="42"/>
      <c r="GT95" s="42"/>
      <c r="GV95" s="7"/>
      <c r="GW95" s="7" t="s">
        <v>136</v>
      </c>
      <c r="GX95" s="42"/>
      <c r="GY95" s="7"/>
      <c r="GZ95" s="42"/>
      <c r="HA95" s="42"/>
      <c r="HC95" s="42"/>
      <c r="HD95" s="42"/>
      <c r="HF95" s="42"/>
    </row>
    <row r="96" spans="1:214" customFormat="1" ht="15" x14ac:dyDescent="0.25">
      <c r="A96" s="67"/>
      <c r="B96" s="68"/>
      <c r="C96" s="159" t="s">
        <v>66</v>
      </c>
      <c r="D96" s="159"/>
      <c r="E96" s="159"/>
      <c r="F96" s="159"/>
      <c r="G96" s="159"/>
      <c r="H96" s="45"/>
      <c r="I96" s="46"/>
      <c r="J96" s="46"/>
      <c r="K96" s="46"/>
      <c r="L96" s="49"/>
      <c r="M96" s="46"/>
      <c r="N96" s="69"/>
      <c r="O96" s="46"/>
      <c r="P96" s="70">
        <v>919.7</v>
      </c>
      <c r="Q96" s="66"/>
      <c r="R96" s="66"/>
      <c r="GO96" s="42"/>
      <c r="GP96" s="42"/>
      <c r="GQ96" s="42"/>
      <c r="GR96" s="42"/>
      <c r="GS96" s="42"/>
      <c r="GT96" s="42"/>
      <c r="GV96" s="7"/>
      <c r="GW96" s="7"/>
      <c r="GX96" s="42" t="s">
        <v>66</v>
      </c>
      <c r="GY96" s="7"/>
      <c r="GZ96" s="42"/>
      <c r="HA96" s="42"/>
      <c r="HC96" s="42"/>
      <c r="HD96" s="42"/>
      <c r="HF96" s="42"/>
    </row>
    <row r="97" spans="1:229" customFormat="1" ht="15" x14ac:dyDescent="0.25">
      <c r="A97" s="71" t="s">
        <v>138</v>
      </c>
      <c r="B97" s="55" t="s">
        <v>139</v>
      </c>
      <c r="C97" s="140" t="s">
        <v>140</v>
      </c>
      <c r="D97" s="140"/>
      <c r="E97" s="140"/>
      <c r="F97" s="140"/>
      <c r="G97" s="140"/>
      <c r="H97" s="56" t="s">
        <v>70</v>
      </c>
      <c r="I97" s="62">
        <v>2</v>
      </c>
      <c r="J97" s="57"/>
      <c r="K97" s="62">
        <v>2</v>
      </c>
      <c r="L97" s="59"/>
      <c r="M97" s="57"/>
      <c r="N97" s="59"/>
      <c r="O97" s="57"/>
      <c r="P97" s="83">
        <v>13.06</v>
      </c>
      <c r="GO97" s="42"/>
      <c r="GP97" s="42"/>
      <c r="GQ97" s="42"/>
      <c r="GR97" s="42"/>
      <c r="GS97" s="42"/>
      <c r="GT97" s="42"/>
      <c r="GV97" s="7"/>
      <c r="GW97" s="7"/>
      <c r="GX97" s="42"/>
      <c r="GY97" s="7"/>
      <c r="GZ97" s="42"/>
      <c r="HA97" s="42"/>
      <c r="HC97" s="42"/>
      <c r="HD97" s="42"/>
      <c r="HF97" s="42"/>
      <c r="HG97" s="7" t="s">
        <v>140</v>
      </c>
    </row>
    <row r="98" spans="1:229" customFormat="1" ht="15" x14ac:dyDescent="0.25">
      <c r="A98" s="71"/>
      <c r="B98" s="55"/>
      <c r="C98" s="140" t="s">
        <v>67</v>
      </c>
      <c r="D98" s="140"/>
      <c r="E98" s="140"/>
      <c r="F98" s="140"/>
      <c r="G98" s="140"/>
      <c r="H98" s="56"/>
      <c r="I98" s="57"/>
      <c r="J98" s="57"/>
      <c r="K98" s="57"/>
      <c r="L98" s="59"/>
      <c r="M98" s="57"/>
      <c r="N98" s="59"/>
      <c r="O98" s="57"/>
      <c r="P98" s="83">
        <v>652.98</v>
      </c>
      <c r="GO98" s="42"/>
      <c r="GP98" s="42"/>
      <c r="GQ98" s="42"/>
      <c r="GR98" s="42"/>
      <c r="GS98" s="42"/>
      <c r="GT98" s="42"/>
      <c r="GV98" s="7"/>
      <c r="GW98" s="7"/>
      <c r="GX98" s="42"/>
      <c r="GY98" s="7" t="s">
        <v>67</v>
      </c>
      <c r="GZ98" s="42"/>
      <c r="HA98" s="42"/>
      <c r="HC98" s="42"/>
      <c r="HD98" s="42"/>
      <c r="HF98" s="42"/>
      <c r="HG98" s="7"/>
    </row>
    <row r="99" spans="1:229" customFormat="1" ht="15" x14ac:dyDescent="0.25">
      <c r="A99" s="71"/>
      <c r="B99" s="55" t="s">
        <v>141</v>
      </c>
      <c r="C99" s="140" t="s">
        <v>142</v>
      </c>
      <c r="D99" s="140"/>
      <c r="E99" s="140"/>
      <c r="F99" s="140"/>
      <c r="G99" s="140"/>
      <c r="H99" s="56" t="s">
        <v>70</v>
      </c>
      <c r="I99" s="62">
        <v>97</v>
      </c>
      <c r="J99" s="57"/>
      <c r="K99" s="62">
        <v>97</v>
      </c>
      <c r="L99" s="59"/>
      <c r="M99" s="57"/>
      <c r="N99" s="59"/>
      <c r="O99" s="57"/>
      <c r="P99" s="83">
        <v>633.39</v>
      </c>
      <c r="GO99" s="42"/>
      <c r="GP99" s="42"/>
      <c r="GQ99" s="42"/>
      <c r="GR99" s="42"/>
      <c r="GS99" s="42"/>
      <c r="GT99" s="42"/>
      <c r="GV99" s="7"/>
      <c r="GW99" s="7"/>
      <c r="GX99" s="42"/>
      <c r="GY99" s="7" t="s">
        <v>142</v>
      </c>
      <c r="GZ99" s="42"/>
      <c r="HA99" s="42"/>
      <c r="HC99" s="42"/>
      <c r="HD99" s="42"/>
      <c r="HF99" s="42"/>
      <c r="HG99" s="7"/>
    </row>
    <row r="100" spans="1:229" customFormat="1" ht="15" x14ac:dyDescent="0.25">
      <c r="A100" s="71"/>
      <c r="B100" s="55" t="s">
        <v>143</v>
      </c>
      <c r="C100" s="140" t="s">
        <v>144</v>
      </c>
      <c r="D100" s="140"/>
      <c r="E100" s="140"/>
      <c r="F100" s="140"/>
      <c r="G100" s="140"/>
      <c r="H100" s="56" t="s">
        <v>70</v>
      </c>
      <c r="I100" s="62">
        <v>51</v>
      </c>
      <c r="J100" s="57"/>
      <c r="K100" s="62">
        <v>51</v>
      </c>
      <c r="L100" s="59"/>
      <c r="M100" s="57"/>
      <c r="N100" s="59"/>
      <c r="O100" s="57"/>
      <c r="P100" s="83">
        <v>333.02</v>
      </c>
      <c r="GO100" s="42"/>
      <c r="GP100" s="42"/>
      <c r="GQ100" s="42"/>
      <c r="GR100" s="42"/>
      <c r="GS100" s="42"/>
      <c r="GT100" s="42"/>
      <c r="GV100" s="7"/>
      <c r="GW100" s="7"/>
      <c r="GX100" s="42"/>
      <c r="GY100" s="7" t="s">
        <v>144</v>
      </c>
      <c r="GZ100" s="42"/>
      <c r="HA100" s="42"/>
      <c r="HC100" s="42"/>
      <c r="HD100" s="42"/>
      <c r="HF100" s="42"/>
      <c r="HG100" s="7"/>
    </row>
    <row r="101" spans="1:229" customFormat="1" ht="15" x14ac:dyDescent="0.25">
      <c r="A101" s="72"/>
      <c r="B101" s="73"/>
      <c r="C101" s="159" t="s">
        <v>73</v>
      </c>
      <c r="D101" s="159"/>
      <c r="E101" s="159"/>
      <c r="F101" s="159"/>
      <c r="G101" s="159"/>
      <c r="H101" s="45"/>
      <c r="I101" s="46"/>
      <c r="J101" s="46"/>
      <c r="K101" s="46"/>
      <c r="L101" s="49"/>
      <c r="M101" s="46"/>
      <c r="N101" s="69">
        <v>1899.17</v>
      </c>
      <c r="O101" s="46"/>
      <c r="P101" s="70">
        <v>1899.17</v>
      </c>
      <c r="GO101" s="42"/>
      <c r="GP101" s="42"/>
      <c r="GQ101" s="42"/>
      <c r="GR101" s="42"/>
      <c r="GS101" s="42"/>
      <c r="GT101" s="42"/>
      <c r="GV101" s="7"/>
      <c r="GW101" s="7"/>
      <c r="GX101" s="42"/>
      <c r="GY101" s="7"/>
      <c r="GZ101" s="42" t="s">
        <v>73</v>
      </c>
      <c r="HA101" s="42"/>
      <c r="HC101" s="42"/>
      <c r="HD101" s="42"/>
      <c r="HF101" s="42"/>
      <c r="HG101" s="7"/>
    </row>
    <row r="102" spans="1:229" customFormat="1" ht="0.75" customHeight="1" x14ac:dyDescent="0.25">
      <c r="A102" s="74"/>
      <c r="B102" s="75"/>
      <c r="C102" s="75"/>
      <c r="D102" s="75"/>
      <c r="E102" s="75"/>
      <c r="F102" s="75"/>
      <c r="G102" s="75"/>
      <c r="H102" s="76"/>
      <c r="I102" s="77"/>
      <c r="J102" s="77"/>
      <c r="K102" s="77"/>
      <c r="L102" s="78"/>
      <c r="M102" s="77"/>
      <c r="N102" s="78"/>
      <c r="O102" s="77"/>
      <c r="P102" s="79"/>
      <c r="GO102" s="42"/>
      <c r="GP102" s="42"/>
      <c r="GQ102" s="42"/>
      <c r="GR102" s="42"/>
      <c r="GS102" s="42"/>
      <c r="GT102" s="42"/>
      <c r="GV102" s="7"/>
      <c r="GW102" s="7"/>
      <c r="GX102" s="42"/>
      <c r="GY102" s="7"/>
      <c r="GZ102" s="42"/>
      <c r="HA102" s="42"/>
      <c r="HC102" s="42"/>
      <c r="HD102" s="42"/>
      <c r="HF102" s="42"/>
      <c r="HG102" s="7"/>
    </row>
    <row r="103" spans="1:229" customFormat="1" ht="33.75" x14ac:dyDescent="0.25">
      <c r="A103" s="43" t="s">
        <v>145</v>
      </c>
      <c r="B103" s="44" t="s">
        <v>146</v>
      </c>
      <c r="C103" s="166" t="s">
        <v>147</v>
      </c>
      <c r="D103" s="166"/>
      <c r="E103" s="166"/>
      <c r="F103" s="166"/>
      <c r="G103" s="166"/>
      <c r="H103" s="45" t="s">
        <v>148</v>
      </c>
      <c r="I103" s="46">
        <v>1</v>
      </c>
      <c r="J103" s="47">
        <v>1</v>
      </c>
      <c r="K103" s="47">
        <v>1</v>
      </c>
      <c r="L103" s="49"/>
      <c r="M103" s="46"/>
      <c r="N103" s="106">
        <v>322.62</v>
      </c>
      <c r="O103" s="46"/>
      <c r="P103" s="107">
        <v>322.62</v>
      </c>
      <c r="GO103" s="42"/>
      <c r="GP103" s="42" t="s">
        <v>147</v>
      </c>
      <c r="GQ103" s="42" t="s">
        <v>6</v>
      </c>
      <c r="GR103" s="42" t="s">
        <v>6</v>
      </c>
      <c r="GS103" s="42" t="s">
        <v>6</v>
      </c>
      <c r="GT103" s="42" t="s">
        <v>6</v>
      </c>
      <c r="GV103" s="7"/>
      <c r="GW103" s="7"/>
      <c r="GX103" s="42"/>
      <c r="GY103" s="7"/>
      <c r="GZ103" s="42"/>
      <c r="HA103" s="42"/>
      <c r="HC103" s="42"/>
      <c r="HD103" s="42"/>
      <c r="HF103" s="42"/>
      <c r="HG103" s="7"/>
    </row>
    <row r="104" spans="1:229" customFormat="1" ht="15" x14ac:dyDescent="0.25">
      <c r="A104" s="72"/>
      <c r="B104" s="73"/>
      <c r="C104" s="167" t="s">
        <v>149</v>
      </c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168"/>
      <c r="GO104" s="42"/>
      <c r="GP104" s="42"/>
      <c r="GQ104" s="42"/>
      <c r="GR104" s="42"/>
      <c r="GS104" s="42"/>
      <c r="GT104" s="42"/>
      <c r="GV104" s="7"/>
      <c r="GW104" s="7"/>
      <c r="GX104" s="42"/>
      <c r="GY104" s="7"/>
      <c r="GZ104" s="42"/>
      <c r="HA104" s="42"/>
      <c r="HC104" s="42"/>
      <c r="HD104" s="42"/>
      <c r="HF104" s="42"/>
      <c r="HG104" s="7"/>
      <c r="HH104" s="3" t="s">
        <v>149</v>
      </c>
      <c r="HI104" s="3" t="s">
        <v>6</v>
      </c>
      <c r="HJ104" s="3" t="s">
        <v>6</v>
      </c>
      <c r="HK104" s="3" t="s">
        <v>6</v>
      </c>
      <c r="HL104" s="3" t="s">
        <v>6</v>
      </c>
      <c r="HM104" s="3" t="s">
        <v>6</v>
      </c>
      <c r="HN104" s="3" t="s">
        <v>6</v>
      </c>
      <c r="HO104" s="3" t="s">
        <v>6</v>
      </c>
      <c r="HP104" s="3" t="s">
        <v>6</v>
      </c>
      <c r="HQ104" s="3" t="s">
        <v>6</v>
      </c>
      <c r="HR104" s="3" t="s">
        <v>6</v>
      </c>
      <c r="HS104" s="3" t="s">
        <v>6</v>
      </c>
      <c r="HT104" s="3" t="s">
        <v>6</v>
      </c>
      <c r="HU104" s="3" t="s">
        <v>6</v>
      </c>
    </row>
    <row r="105" spans="1:229" customFormat="1" ht="15" x14ac:dyDescent="0.25">
      <c r="A105" s="72"/>
      <c r="B105" s="73"/>
      <c r="C105" s="159" t="s">
        <v>73</v>
      </c>
      <c r="D105" s="159"/>
      <c r="E105" s="159"/>
      <c r="F105" s="159"/>
      <c r="G105" s="159"/>
      <c r="H105" s="45"/>
      <c r="I105" s="46"/>
      <c r="J105" s="46"/>
      <c r="K105" s="46"/>
      <c r="L105" s="49"/>
      <c r="M105" s="46"/>
      <c r="N105" s="49"/>
      <c r="O105" s="46"/>
      <c r="P105" s="107">
        <v>322.62</v>
      </c>
      <c r="GO105" s="42"/>
      <c r="GP105" s="42"/>
      <c r="GQ105" s="42"/>
      <c r="GR105" s="42"/>
      <c r="GS105" s="42"/>
      <c r="GT105" s="42"/>
      <c r="GV105" s="7"/>
      <c r="GW105" s="7"/>
      <c r="GX105" s="42"/>
      <c r="GY105" s="7"/>
      <c r="GZ105" s="42" t="s">
        <v>73</v>
      </c>
      <c r="HA105" s="42"/>
      <c r="HC105" s="42"/>
      <c r="HD105" s="42"/>
      <c r="HF105" s="42"/>
      <c r="HG105" s="7"/>
    </row>
    <row r="106" spans="1:229" customFormat="1" ht="0.75" customHeight="1" x14ac:dyDescent="0.25">
      <c r="A106" s="74"/>
      <c r="B106" s="75"/>
      <c r="C106" s="75"/>
      <c r="D106" s="75"/>
      <c r="E106" s="75"/>
      <c r="F106" s="75"/>
      <c r="G106" s="75"/>
      <c r="H106" s="76"/>
      <c r="I106" s="77"/>
      <c r="J106" s="77"/>
      <c r="K106" s="77"/>
      <c r="L106" s="78"/>
      <c r="M106" s="77"/>
      <c r="N106" s="78"/>
      <c r="O106" s="77"/>
      <c r="P106" s="79"/>
      <c r="GO106" s="42"/>
      <c r="GP106" s="42"/>
      <c r="GQ106" s="42"/>
      <c r="GR106" s="42"/>
      <c r="GS106" s="42"/>
      <c r="GT106" s="42"/>
      <c r="GV106" s="7"/>
      <c r="GW106" s="7"/>
      <c r="GX106" s="42"/>
      <c r="GY106" s="7"/>
      <c r="GZ106" s="42"/>
      <c r="HA106" s="42"/>
      <c r="HC106" s="42"/>
      <c r="HD106" s="42"/>
      <c r="HF106" s="42"/>
      <c r="HG106" s="7"/>
    </row>
    <row r="107" spans="1:229" customFormat="1" ht="15" x14ac:dyDescent="0.25">
      <c r="A107" s="163" t="s">
        <v>150</v>
      </c>
      <c r="B107" s="164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5"/>
      <c r="GO107" s="42"/>
      <c r="GP107" s="42"/>
      <c r="GQ107" s="42"/>
      <c r="GR107" s="42"/>
      <c r="GS107" s="42"/>
      <c r="GT107" s="42"/>
      <c r="GV107" s="7"/>
      <c r="GW107" s="7"/>
      <c r="GX107" s="42"/>
      <c r="GY107" s="7"/>
      <c r="GZ107" s="42"/>
      <c r="HA107" s="42"/>
      <c r="HC107" s="42"/>
      <c r="HD107" s="42"/>
      <c r="HF107" s="42" t="s">
        <v>150</v>
      </c>
      <c r="HG107" s="7"/>
    </row>
    <row r="108" spans="1:229" customFormat="1" ht="23.25" x14ac:dyDescent="0.25">
      <c r="A108" s="43" t="s">
        <v>151</v>
      </c>
      <c r="B108" s="44" t="s">
        <v>152</v>
      </c>
      <c r="C108" s="166" t="s">
        <v>153</v>
      </c>
      <c r="D108" s="166"/>
      <c r="E108" s="166"/>
      <c r="F108" s="166"/>
      <c r="G108" s="166"/>
      <c r="H108" s="45" t="s">
        <v>154</v>
      </c>
      <c r="I108" s="46">
        <v>0.14199999999999999</v>
      </c>
      <c r="J108" s="47">
        <v>1</v>
      </c>
      <c r="K108" s="108">
        <v>0.14199999999999999</v>
      </c>
      <c r="L108" s="49"/>
      <c r="M108" s="46"/>
      <c r="N108" s="50"/>
      <c r="O108" s="46"/>
      <c r="P108" s="51"/>
      <c r="GO108" s="42"/>
      <c r="GP108" s="42" t="s">
        <v>153</v>
      </c>
      <c r="GQ108" s="42" t="s">
        <v>6</v>
      </c>
      <c r="GR108" s="42" t="s">
        <v>6</v>
      </c>
      <c r="GS108" s="42" t="s">
        <v>6</v>
      </c>
      <c r="GT108" s="42" t="s">
        <v>6</v>
      </c>
      <c r="GV108" s="7"/>
      <c r="GW108" s="7"/>
      <c r="GX108" s="42"/>
      <c r="GY108" s="7"/>
      <c r="GZ108" s="42"/>
      <c r="HA108" s="42"/>
      <c r="HC108" s="42"/>
      <c r="HD108" s="42"/>
      <c r="HF108" s="42"/>
      <c r="HG108" s="7"/>
    </row>
    <row r="109" spans="1:229" customFormat="1" ht="15" x14ac:dyDescent="0.25">
      <c r="A109" s="52"/>
      <c r="B109" s="53"/>
      <c r="C109" s="167" t="s">
        <v>155</v>
      </c>
      <c r="D109" s="167"/>
      <c r="E109" s="167"/>
      <c r="F109" s="167"/>
      <c r="G109" s="167"/>
      <c r="H109" s="167"/>
      <c r="I109" s="167"/>
      <c r="J109" s="167"/>
      <c r="K109" s="167"/>
      <c r="L109" s="167"/>
      <c r="M109" s="167"/>
      <c r="N109" s="167"/>
      <c r="O109" s="167"/>
      <c r="P109" s="168"/>
      <c r="GO109" s="42"/>
      <c r="GP109" s="42"/>
      <c r="GQ109" s="42"/>
      <c r="GR109" s="42"/>
      <c r="GS109" s="42"/>
      <c r="GT109" s="42"/>
      <c r="GU109" s="3" t="s">
        <v>155</v>
      </c>
      <c r="GV109" s="7"/>
      <c r="GW109" s="7"/>
      <c r="GX109" s="42"/>
      <c r="GY109" s="7"/>
      <c r="GZ109" s="42"/>
      <c r="HA109" s="42"/>
      <c r="HC109" s="42"/>
      <c r="HD109" s="42"/>
      <c r="HF109" s="42"/>
      <c r="HG109" s="7"/>
    </row>
    <row r="110" spans="1:229" customFormat="1" ht="15" x14ac:dyDescent="0.25">
      <c r="A110" s="54"/>
      <c r="B110" s="55" t="s">
        <v>57</v>
      </c>
      <c r="C110" s="140" t="s">
        <v>62</v>
      </c>
      <c r="D110" s="140"/>
      <c r="E110" s="140"/>
      <c r="F110" s="140"/>
      <c r="G110" s="140"/>
      <c r="H110" s="56" t="s">
        <v>63</v>
      </c>
      <c r="I110" s="57"/>
      <c r="J110" s="57"/>
      <c r="K110" s="58">
        <v>18.885999999999999</v>
      </c>
      <c r="L110" s="59"/>
      <c r="M110" s="57"/>
      <c r="N110" s="59"/>
      <c r="O110" s="57"/>
      <c r="P110" s="60">
        <v>8195.9599999999991</v>
      </c>
      <c r="GO110" s="42"/>
      <c r="GP110" s="42"/>
      <c r="GQ110" s="42"/>
      <c r="GR110" s="42"/>
      <c r="GS110" s="42"/>
      <c r="GT110" s="42"/>
      <c r="GV110" s="7" t="s">
        <v>62</v>
      </c>
      <c r="GW110" s="7"/>
      <c r="GX110" s="42"/>
      <c r="GY110" s="7"/>
      <c r="GZ110" s="42"/>
      <c r="HA110" s="42"/>
      <c r="HC110" s="42"/>
      <c r="HD110" s="42"/>
      <c r="HF110" s="42"/>
      <c r="HG110" s="7"/>
    </row>
    <row r="111" spans="1:229" customFormat="1" ht="15" x14ac:dyDescent="0.25">
      <c r="A111" s="61"/>
      <c r="B111" s="55" t="s">
        <v>156</v>
      </c>
      <c r="C111" s="140" t="s">
        <v>157</v>
      </c>
      <c r="D111" s="140"/>
      <c r="E111" s="140"/>
      <c r="F111" s="140"/>
      <c r="G111" s="140"/>
      <c r="H111" s="56" t="s">
        <v>63</v>
      </c>
      <c r="I111" s="62">
        <v>133</v>
      </c>
      <c r="J111" s="57"/>
      <c r="K111" s="58">
        <v>18.885999999999999</v>
      </c>
      <c r="L111" s="63"/>
      <c r="M111" s="64"/>
      <c r="N111" s="65">
        <v>433.97</v>
      </c>
      <c r="O111" s="57"/>
      <c r="P111" s="60">
        <v>8195.9599999999991</v>
      </c>
      <c r="Q111" s="66"/>
      <c r="R111" s="66"/>
      <c r="GO111" s="42"/>
      <c r="GP111" s="42"/>
      <c r="GQ111" s="42"/>
      <c r="GR111" s="42"/>
      <c r="GS111" s="42"/>
      <c r="GT111" s="42"/>
      <c r="GV111" s="7"/>
      <c r="GW111" s="7" t="s">
        <v>157</v>
      </c>
      <c r="GX111" s="42"/>
      <c r="GY111" s="7"/>
      <c r="GZ111" s="42"/>
      <c r="HA111" s="42"/>
      <c r="HC111" s="42"/>
      <c r="HD111" s="42"/>
      <c r="HF111" s="42"/>
      <c r="HG111" s="7"/>
    </row>
    <row r="112" spans="1:229" customFormat="1" ht="15" x14ac:dyDescent="0.25">
      <c r="A112" s="54"/>
      <c r="B112" s="55" t="s">
        <v>106</v>
      </c>
      <c r="C112" s="140" t="s">
        <v>107</v>
      </c>
      <c r="D112" s="140"/>
      <c r="E112" s="140"/>
      <c r="F112" s="140"/>
      <c r="G112" s="140"/>
      <c r="H112" s="56"/>
      <c r="I112" s="57"/>
      <c r="J112" s="57"/>
      <c r="K112" s="57"/>
      <c r="L112" s="59"/>
      <c r="M112" s="57"/>
      <c r="N112" s="59"/>
      <c r="O112" s="57"/>
      <c r="P112" s="83">
        <v>155.26</v>
      </c>
      <c r="GO112" s="42"/>
      <c r="GP112" s="42"/>
      <c r="GQ112" s="42"/>
      <c r="GR112" s="42"/>
      <c r="GS112" s="42"/>
      <c r="GT112" s="42"/>
      <c r="GV112" s="7" t="s">
        <v>107</v>
      </c>
      <c r="GW112" s="7"/>
      <c r="GX112" s="42"/>
      <c r="GY112" s="7"/>
      <c r="GZ112" s="42"/>
      <c r="HA112" s="42"/>
      <c r="HC112" s="42"/>
      <c r="HD112" s="42"/>
      <c r="HF112" s="42"/>
      <c r="HG112" s="7"/>
    </row>
    <row r="113" spans="1:230" customFormat="1" ht="15" x14ac:dyDescent="0.25">
      <c r="A113" s="61"/>
      <c r="B113" s="55" t="s">
        <v>158</v>
      </c>
      <c r="C113" s="140" t="s">
        <v>159</v>
      </c>
      <c r="D113" s="140"/>
      <c r="E113" s="140"/>
      <c r="F113" s="140"/>
      <c r="G113" s="140"/>
      <c r="H113" s="56" t="s">
        <v>130</v>
      </c>
      <c r="I113" s="104">
        <v>8.0000000000000004E-4</v>
      </c>
      <c r="J113" s="57"/>
      <c r="K113" s="109">
        <v>1.136E-4</v>
      </c>
      <c r="L113" s="63"/>
      <c r="M113" s="64"/>
      <c r="N113" s="65">
        <v>51010.77</v>
      </c>
      <c r="O113" s="57"/>
      <c r="P113" s="60">
        <v>5.79</v>
      </c>
      <c r="Q113" s="66"/>
      <c r="R113" s="66"/>
      <c r="GO113" s="42"/>
      <c r="GP113" s="42"/>
      <c r="GQ113" s="42"/>
      <c r="GR113" s="42"/>
      <c r="GS113" s="42"/>
      <c r="GT113" s="42"/>
      <c r="GV113" s="7"/>
      <c r="GW113" s="7" t="s">
        <v>159</v>
      </c>
      <c r="GX113" s="42"/>
      <c r="GY113" s="7"/>
      <c r="GZ113" s="42"/>
      <c r="HA113" s="42"/>
      <c r="HC113" s="42"/>
      <c r="HD113" s="42"/>
      <c r="HF113" s="42"/>
      <c r="HG113" s="7"/>
    </row>
    <row r="114" spans="1:230" customFormat="1" ht="34.5" x14ac:dyDescent="0.25">
      <c r="A114" s="61"/>
      <c r="B114" s="55" t="s">
        <v>160</v>
      </c>
      <c r="C114" s="140" t="s">
        <v>161</v>
      </c>
      <c r="D114" s="140"/>
      <c r="E114" s="140"/>
      <c r="F114" s="140"/>
      <c r="G114" s="140"/>
      <c r="H114" s="56" t="s">
        <v>162</v>
      </c>
      <c r="I114" s="101">
        <v>0.08</v>
      </c>
      <c r="J114" s="57"/>
      <c r="K114" s="110">
        <v>1.136E-2</v>
      </c>
      <c r="L114" s="105">
        <v>16655</v>
      </c>
      <c r="M114" s="103">
        <v>0.79</v>
      </c>
      <c r="N114" s="65">
        <v>13157.45</v>
      </c>
      <c r="O114" s="57"/>
      <c r="P114" s="60">
        <v>149.47</v>
      </c>
      <c r="Q114" s="66"/>
      <c r="R114" s="66"/>
      <c r="GO114" s="42"/>
      <c r="GP114" s="42"/>
      <c r="GQ114" s="42"/>
      <c r="GR114" s="42"/>
      <c r="GS114" s="42"/>
      <c r="GT114" s="42"/>
      <c r="GV114" s="7"/>
      <c r="GW114" s="7" t="s">
        <v>161</v>
      </c>
      <c r="GX114" s="42"/>
      <c r="GY114" s="7"/>
      <c r="GZ114" s="42"/>
      <c r="HA114" s="42"/>
      <c r="HC114" s="42"/>
      <c r="HD114" s="42"/>
      <c r="HF114" s="42"/>
      <c r="HG114" s="7"/>
    </row>
    <row r="115" spans="1:230" customFormat="1" ht="15" x14ac:dyDescent="0.25">
      <c r="A115" s="111" t="s">
        <v>163</v>
      </c>
      <c r="B115" s="112" t="s">
        <v>164</v>
      </c>
      <c r="C115" s="171" t="s">
        <v>165</v>
      </c>
      <c r="D115" s="171"/>
      <c r="E115" s="171"/>
      <c r="F115" s="171"/>
      <c r="G115" s="171"/>
      <c r="H115" s="113" t="s">
        <v>118</v>
      </c>
      <c r="I115" s="114">
        <v>1000</v>
      </c>
      <c r="J115" s="115"/>
      <c r="K115" s="114">
        <v>142</v>
      </c>
      <c r="L115" s="116"/>
      <c r="M115" s="115"/>
      <c r="N115" s="116"/>
      <c r="O115" s="115"/>
      <c r="P115" s="117"/>
      <c r="GO115" s="42"/>
      <c r="GP115" s="42"/>
      <c r="GQ115" s="42"/>
      <c r="GR115" s="42"/>
      <c r="GS115" s="42"/>
      <c r="GT115" s="42"/>
      <c r="GV115" s="7"/>
      <c r="GW115" s="7"/>
      <c r="GX115" s="42"/>
      <c r="GY115" s="7"/>
      <c r="GZ115" s="42"/>
      <c r="HA115" s="42"/>
      <c r="HC115" s="42"/>
      <c r="HD115" s="42"/>
      <c r="HF115" s="42"/>
      <c r="HG115" s="7"/>
      <c r="HV115" s="118" t="s">
        <v>165</v>
      </c>
    </row>
    <row r="116" spans="1:230" customFormat="1" ht="15" x14ac:dyDescent="0.25">
      <c r="A116" s="67"/>
      <c r="B116" s="68"/>
      <c r="C116" s="159" t="s">
        <v>66</v>
      </c>
      <c r="D116" s="159"/>
      <c r="E116" s="159"/>
      <c r="F116" s="159"/>
      <c r="G116" s="159"/>
      <c r="H116" s="45"/>
      <c r="I116" s="46"/>
      <c r="J116" s="46"/>
      <c r="K116" s="46"/>
      <c r="L116" s="49"/>
      <c r="M116" s="46"/>
      <c r="N116" s="69"/>
      <c r="O116" s="46"/>
      <c r="P116" s="70">
        <v>8351.2199999999993</v>
      </c>
      <c r="Q116" s="66"/>
      <c r="R116" s="66"/>
      <c r="GO116" s="42"/>
      <c r="GP116" s="42"/>
      <c r="GQ116" s="42"/>
      <c r="GR116" s="42"/>
      <c r="GS116" s="42"/>
      <c r="GT116" s="42"/>
      <c r="GV116" s="7"/>
      <c r="GW116" s="7"/>
      <c r="GX116" s="42" t="s">
        <v>66</v>
      </c>
      <c r="GY116" s="7"/>
      <c r="GZ116" s="42"/>
      <c r="HA116" s="42"/>
      <c r="HC116" s="42"/>
      <c r="HD116" s="42"/>
      <c r="HF116" s="42"/>
      <c r="HG116" s="7"/>
      <c r="HV116" s="118"/>
    </row>
    <row r="117" spans="1:230" customFormat="1" ht="15" x14ac:dyDescent="0.25">
      <c r="A117" s="71"/>
      <c r="B117" s="55"/>
      <c r="C117" s="140" t="s">
        <v>67</v>
      </c>
      <c r="D117" s="140"/>
      <c r="E117" s="140"/>
      <c r="F117" s="140"/>
      <c r="G117" s="140"/>
      <c r="H117" s="56"/>
      <c r="I117" s="57"/>
      <c r="J117" s="57"/>
      <c r="K117" s="57"/>
      <c r="L117" s="59"/>
      <c r="M117" s="57"/>
      <c r="N117" s="59"/>
      <c r="O117" s="57"/>
      <c r="P117" s="60">
        <v>8195.9599999999991</v>
      </c>
      <c r="GO117" s="42"/>
      <c r="GP117" s="42"/>
      <c r="GQ117" s="42"/>
      <c r="GR117" s="42"/>
      <c r="GS117" s="42"/>
      <c r="GT117" s="42"/>
      <c r="GV117" s="7"/>
      <c r="GW117" s="7"/>
      <c r="GX117" s="42"/>
      <c r="GY117" s="7" t="s">
        <v>67</v>
      </c>
      <c r="GZ117" s="42"/>
      <c r="HA117" s="42"/>
      <c r="HC117" s="42"/>
      <c r="HD117" s="42"/>
      <c r="HF117" s="42"/>
      <c r="HG117" s="7"/>
      <c r="HV117" s="118"/>
    </row>
    <row r="118" spans="1:230" customFormat="1" ht="15" x14ac:dyDescent="0.25">
      <c r="A118" s="71"/>
      <c r="B118" s="55" t="s">
        <v>166</v>
      </c>
      <c r="C118" s="140" t="s">
        <v>167</v>
      </c>
      <c r="D118" s="140"/>
      <c r="E118" s="140"/>
      <c r="F118" s="140"/>
      <c r="G118" s="140"/>
      <c r="H118" s="56" t="s">
        <v>70</v>
      </c>
      <c r="I118" s="62">
        <v>98</v>
      </c>
      <c r="J118" s="57"/>
      <c r="K118" s="62">
        <v>98</v>
      </c>
      <c r="L118" s="59"/>
      <c r="M118" s="57"/>
      <c r="N118" s="59"/>
      <c r="O118" s="57"/>
      <c r="P118" s="60">
        <v>8032.04</v>
      </c>
      <c r="GO118" s="42"/>
      <c r="GP118" s="42"/>
      <c r="GQ118" s="42"/>
      <c r="GR118" s="42"/>
      <c r="GS118" s="42"/>
      <c r="GT118" s="42"/>
      <c r="GV118" s="7"/>
      <c r="GW118" s="7"/>
      <c r="GX118" s="42"/>
      <c r="GY118" s="7" t="s">
        <v>167</v>
      </c>
      <c r="GZ118" s="42"/>
      <c r="HA118" s="42"/>
      <c r="HC118" s="42"/>
      <c r="HD118" s="42"/>
      <c r="HF118" s="42"/>
      <c r="HG118" s="7"/>
      <c r="HV118" s="118"/>
    </row>
    <row r="119" spans="1:230" customFormat="1" ht="15" x14ac:dyDescent="0.25">
      <c r="A119" s="71"/>
      <c r="B119" s="55" t="s">
        <v>168</v>
      </c>
      <c r="C119" s="140" t="s">
        <v>169</v>
      </c>
      <c r="D119" s="140"/>
      <c r="E119" s="140"/>
      <c r="F119" s="140"/>
      <c r="G119" s="140"/>
      <c r="H119" s="56" t="s">
        <v>70</v>
      </c>
      <c r="I119" s="62">
        <v>58</v>
      </c>
      <c r="J119" s="57"/>
      <c r="K119" s="62">
        <v>58</v>
      </c>
      <c r="L119" s="59"/>
      <c r="M119" s="57"/>
      <c r="N119" s="59"/>
      <c r="O119" s="57"/>
      <c r="P119" s="60">
        <v>4753.66</v>
      </c>
      <c r="GO119" s="42"/>
      <c r="GP119" s="42"/>
      <c r="GQ119" s="42"/>
      <c r="GR119" s="42"/>
      <c r="GS119" s="42"/>
      <c r="GT119" s="42"/>
      <c r="GV119" s="7"/>
      <c r="GW119" s="7"/>
      <c r="GX119" s="42"/>
      <c r="GY119" s="7" t="s">
        <v>169</v>
      </c>
      <c r="GZ119" s="42"/>
      <c r="HA119" s="42"/>
      <c r="HC119" s="42"/>
      <c r="HD119" s="42"/>
      <c r="HF119" s="42"/>
      <c r="HG119" s="7"/>
      <c r="HV119" s="118"/>
    </row>
    <row r="120" spans="1:230" customFormat="1" ht="15" x14ac:dyDescent="0.25">
      <c r="A120" s="72"/>
      <c r="B120" s="73"/>
      <c r="C120" s="159" t="s">
        <v>73</v>
      </c>
      <c r="D120" s="159"/>
      <c r="E120" s="159"/>
      <c r="F120" s="159"/>
      <c r="G120" s="159"/>
      <c r="H120" s="45"/>
      <c r="I120" s="46"/>
      <c r="J120" s="46"/>
      <c r="K120" s="46"/>
      <c r="L120" s="49"/>
      <c r="M120" s="46"/>
      <c r="N120" s="69">
        <v>148851.54999999999</v>
      </c>
      <c r="O120" s="46"/>
      <c r="P120" s="70">
        <v>21136.92</v>
      </c>
      <c r="GO120" s="42"/>
      <c r="GP120" s="42"/>
      <c r="GQ120" s="42"/>
      <c r="GR120" s="42"/>
      <c r="GS120" s="42"/>
      <c r="GT120" s="42"/>
      <c r="GV120" s="7"/>
      <c r="GW120" s="7"/>
      <c r="GX120" s="42"/>
      <c r="GY120" s="7"/>
      <c r="GZ120" s="42" t="s">
        <v>73</v>
      </c>
      <c r="HA120" s="42"/>
      <c r="HC120" s="42"/>
      <c r="HD120" s="42"/>
      <c r="HF120" s="42"/>
      <c r="HG120" s="7"/>
      <c r="HV120" s="118"/>
    </row>
    <row r="121" spans="1:230" customFormat="1" ht="0.75" customHeight="1" x14ac:dyDescent="0.25">
      <c r="A121" s="74"/>
      <c r="B121" s="75"/>
      <c r="C121" s="75"/>
      <c r="D121" s="75"/>
      <c r="E121" s="75"/>
      <c r="F121" s="75"/>
      <c r="G121" s="75"/>
      <c r="H121" s="76"/>
      <c r="I121" s="77"/>
      <c r="J121" s="77"/>
      <c r="K121" s="77"/>
      <c r="L121" s="78"/>
      <c r="M121" s="77"/>
      <c r="N121" s="78"/>
      <c r="O121" s="77"/>
      <c r="P121" s="79"/>
      <c r="GO121" s="42"/>
      <c r="GP121" s="42"/>
      <c r="GQ121" s="42"/>
      <c r="GR121" s="42"/>
      <c r="GS121" s="42"/>
      <c r="GT121" s="42"/>
      <c r="GV121" s="7"/>
      <c r="GW121" s="7"/>
      <c r="GX121" s="42"/>
      <c r="GY121" s="7"/>
      <c r="GZ121" s="42"/>
      <c r="HA121" s="42"/>
      <c r="HC121" s="42"/>
      <c r="HD121" s="42"/>
      <c r="HF121" s="42"/>
      <c r="HG121" s="7"/>
      <c r="HV121" s="118"/>
    </row>
    <row r="122" spans="1:230" customFormat="1" ht="34.5" x14ac:dyDescent="0.25">
      <c r="A122" s="43" t="s">
        <v>170</v>
      </c>
      <c r="B122" s="44" t="s">
        <v>171</v>
      </c>
      <c r="C122" s="166" t="s">
        <v>172</v>
      </c>
      <c r="D122" s="166"/>
      <c r="E122" s="166"/>
      <c r="F122" s="166"/>
      <c r="G122" s="166"/>
      <c r="H122" s="45" t="s">
        <v>118</v>
      </c>
      <c r="I122" s="46">
        <v>142</v>
      </c>
      <c r="J122" s="47">
        <v>1</v>
      </c>
      <c r="K122" s="47">
        <v>142</v>
      </c>
      <c r="L122" s="49"/>
      <c r="M122" s="46"/>
      <c r="N122" s="106">
        <v>367.46</v>
      </c>
      <c r="O122" s="46"/>
      <c r="P122" s="70">
        <v>52179.32</v>
      </c>
      <c r="GO122" s="42"/>
      <c r="GP122" s="42" t="s">
        <v>172</v>
      </c>
      <c r="GQ122" s="42" t="s">
        <v>6</v>
      </c>
      <c r="GR122" s="42" t="s">
        <v>6</v>
      </c>
      <c r="GS122" s="42" t="s">
        <v>6</v>
      </c>
      <c r="GT122" s="42" t="s">
        <v>6</v>
      </c>
      <c r="GV122" s="7"/>
      <c r="GW122" s="7"/>
      <c r="GX122" s="42"/>
      <c r="GY122" s="7"/>
      <c r="GZ122" s="42"/>
      <c r="HA122" s="42"/>
      <c r="HC122" s="42"/>
      <c r="HD122" s="42"/>
      <c r="HF122" s="42"/>
      <c r="HG122" s="7"/>
      <c r="HV122" s="118"/>
    </row>
    <row r="123" spans="1:230" customFormat="1" ht="15" x14ac:dyDescent="0.25">
      <c r="A123" s="72"/>
      <c r="B123" s="73"/>
      <c r="C123" s="167" t="s">
        <v>173</v>
      </c>
      <c r="D123" s="167"/>
      <c r="E123" s="167"/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168"/>
      <c r="GO123" s="42"/>
      <c r="GP123" s="42"/>
      <c r="GQ123" s="42"/>
      <c r="GR123" s="42"/>
      <c r="GS123" s="42"/>
      <c r="GT123" s="42"/>
      <c r="GV123" s="7"/>
      <c r="GW123" s="7"/>
      <c r="GX123" s="42"/>
      <c r="GY123" s="7"/>
      <c r="GZ123" s="42"/>
      <c r="HA123" s="42"/>
      <c r="HC123" s="42"/>
      <c r="HD123" s="42"/>
      <c r="HF123" s="42"/>
      <c r="HG123" s="7"/>
      <c r="HH123" s="3" t="s">
        <v>173</v>
      </c>
      <c r="HI123" s="3" t="s">
        <v>6</v>
      </c>
      <c r="HJ123" s="3" t="s">
        <v>6</v>
      </c>
      <c r="HK123" s="3" t="s">
        <v>6</v>
      </c>
      <c r="HL123" s="3" t="s">
        <v>6</v>
      </c>
      <c r="HM123" s="3" t="s">
        <v>6</v>
      </c>
      <c r="HN123" s="3" t="s">
        <v>6</v>
      </c>
      <c r="HO123" s="3" t="s">
        <v>6</v>
      </c>
      <c r="HP123" s="3" t="s">
        <v>6</v>
      </c>
      <c r="HQ123" s="3" t="s">
        <v>6</v>
      </c>
      <c r="HR123" s="3" t="s">
        <v>6</v>
      </c>
      <c r="HS123" s="3" t="s">
        <v>6</v>
      </c>
      <c r="HT123" s="3" t="s">
        <v>6</v>
      </c>
      <c r="HU123" s="3" t="s">
        <v>6</v>
      </c>
      <c r="HV123" s="118"/>
    </row>
    <row r="124" spans="1:230" customFormat="1" ht="15" x14ac:dyDescent="0.25">
      <c r="A124" s="72"/>
      <c r="B124" s="73"/>
      <c r="C124" s="159" t="s">
        <v>73</v>
      </c>
      <c r="D124" s="159"/>
      <c r="E124" s="159"/>
      <c r="F124" s="159"/>
      <c r="G124" s="159"/>
      <c r="H124" s="45"/>
      <c r="I124" s="46"/>
      <c r="J124" s="46"/>
      <c r="K124" s="46"/>
      <c r="L124" s="49"/>
      <c r="M124" s="46"/>
      <c r="N124" s="49"/>
      <c r="O124" s="46"/>
      <c r="P124" s="70">
        <v>52179.32</v>
      </c>
      <c r="GO124" s="42"/>
      <c r="GP124" s="42"/>
      <c r="GQ124" s="42"/>
      <c r="GR124" s="42"/>
      <c r="GS124" s="42"/>
      <c r="GT124" s="42"/>
      <c r="GV124" s="7"/>
      <c r="GW124" s="7"/>
      <c r="GX124" s="42"/>
      <c r="GY124" s="7"/>
      <c r="GZ124" s="42" t="s">
        <v>73</v>
      </c>
      <c r="HA124" s="42"/>
      <c r="HC124" s="42"/>
      <c r="HD124" s="42"/>
      <c r="HF124" s="42"/>
      <c r="HG124" s="7"/>
      <c r="HV124" s="118"/>
    </row>
    <row r="125" spans="1:230" customFormat="1" ht="0.75" customHeight="1" x14ac:dyDescent="0.25">
      <c r="A125" s="74"/>
      <c r="B125" s="75"/>
      <c r="C125" s="75"/>
      <c r="D125" s="75"/>
      <c r="E125" s="75"/>
      <c r="F125" s="75"/>
      <c r="G125" s="75"/>
      <c r="H125" s="76"/>
      <c r="I125" s="77"/>
      <c r="J125" s="77"/>
      <c r="K125" s="77"/>
      <c r="L125" s="78"/>
      <c r="M125" s="77"/>
      <c r="N125" s="78"/>
      <c r="O125" s="77"/>
      <c r="P125" s="79"/>
      <c r="GO125" s="42"/>
      <c r="GP125" s="42"/>
      <c r="GQ125" s="42"/>
      <c r="GR125" s="42"/>
      <c r="GS125" s="42"/>
      <c r="GT125" s="42"/>
      <c r="GV125" s="7"/>
      <c r="GW125" s="7"/>
      <c r="GX125" s="42"/>
      <c r="GY125" s="7"/>
      <c r="GZ125" s="42"/>
      <c r="HA125" s="42"/>
      <c r="HC125" s="42"/>
      <c r="HD125" s="42"/>
      <c r="HF125" s="42"/>
      <c r="HG125" s="7"/>
      <c r="HV125" s="118"/>
    </row>
    <row r="126" spans="1:230" customFormat="1" ht="34.5" x14ac:dyDescent="0.25">
      <c r="A126" s="43" t="s">
        <v>174</v>
      </c>
      <c r="B126" s="44" t="s">
        <v>175</v>
      </c>
      <c r="C126" s="166" t="s">
        <v>176</v>
      </c>
      <c r="D126" s="166"/>
      <c r="E126" s="166"/>
      <c r="F126" s="166"/>
      <c r="G126" s="166"/>
      <c r="H126" s="45" t="s">
        <v>177</v>
      </c>
      <c r="I126" s="46">
        <v>0.53</v>
      </c>
      <c r="J126" s="47">
        <v>1</v>
      </c>
      <c r="K126" s="119">
        <v>0.53</v>
      </c>
      <c r="L126" s="49"/>
      <c r="M126" s="46"/>
      <c r="N126" s="50"/>
      <c r="O126" s="46"/>
      <c r="P126" s="51"/>
      <c r="GO126" s="42"/>
      <c r="GP126" s="42" t="s">
        <v>176</v>
      </c>
      <c r="GQ126" s="42" t="s">
        <v>6</v>
      </c>
      <c r="GR126" s="42" t="s">
        <v>6</v>
      </c>
      <c r="GS126" s="42" t="s">
        <v>6</v>
      </c>
      <c r="GT126" s="42" t="s">
        <v>6</v>
      </c>
      <c r="GV126" s="7"/>
      <c r="GW126" s="7"/>
      <c r="GX126" s="42"/>
      <c r="GY126" s="7"/>
      <c r="GZ126" s="42"/>
      <c r="HA126" s="42"/>
      <c r="HC126" s="42"/>
      <c r="HD126" s="42"/>
      <c r="HF126" s="42"/>
      <c r="HG126" s="7"/>
      <c r="HV126" s="118"/>
    </row>
    <row r="127" spans="1:230" customFormat="1" ht="15" x14ac:dyDescent="0.25">
      <c r="A127" s="52"/>
      <c r="B127" s="53"/>
      <c r="C127" s="167" t="s">
        <v>178</v>
      </c>
      <c r="D127" s="167"/>
      <c r="E127" s="167"/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168"/>
      <c r="GO127" s="42"/>
      <c r="GP127" s="42"/>
      <c r="GQ127" s="42"/>
      <c r="GR127" s="42"/>
      <c r="GS127" s="42"/>
      <c r="GT127" s="42"/>
      <c r="GU127" s="3" t="s">
        <v>178</v>
      </c>
      <c r="GV127" s="7"/>
      <c r="GW127" s="7"/>
      <c r="GX127" s="42"/>
      <c r="GY127" s="7"/>
      <c r="GZ127" s="42"/>
      <c r="HA127" s="42"/>
      <c r="HC127" s="42"/>
      <c r="HD127" s="42"/>
      <c r="HF127" s="42"/>
      <c r="HG127" s="7"/>
      <c r="HV127" s="118"/>
    </row>
    <row r="128" spans="1:230" customFormat="1" ht="15" x14ac:dyDescent="0.25">
      <c r="A128" s="54"/>
      <c r="B128" s="55" t="s">
        <v>57</v>
      </c>
      <c r="C128" s="140" t="s">
        <v>62</v>
      </c>
      <c r="D128" s="140"/>
      <c r="E128" s="140"/>
      <c r="F128" s="140"/>
      <c r="G128" s="140"/>
      <c r="H128" s="56" t="s">
        <v>63</v>
      </c>
      <c r="I128" s="57"/>
      <c r="J128" s="57"/>
      <c r="K128" s="58">
        <v>8.0559999999999992</v>
      </c>
      <c r="L128" s="59"/>
      <c r="M128" s="57"/>
      <c r="N128" s="59"/>
      <c r="O128" s="57"/>
      <c r="P128" s="60">
        <v>3792.36</v>
      </c>
      <c r="GO128" s="42"/>
      <c r="GP128" s="42"/>
      <c r="GQ128" s="42"/>
      <c r="GR128" s="42"/>
      <c r="GS128" s="42"/>
      <c r="GT128" s="42"/>
      <c r="GV128" s="7" t="s">
        <v>62</v>
      </c>
      <c r="GW128" s="7"/>
      <c r="GX128" s="42"/>
      <c r="GY128" s="7"/>
      <c r="GZ128" s="42"/>
      <c r="HA128" s="42"/>
      <c r="HC128" s="42"/>
      <c r="HD128" s="42"/>
      <c r="HF128" s="42"/>
      <c r="HG128" s="7"/>
      <c r="HV128" s="118"/>
    </row>
    <row r="129" spans="1:230" customFormat="1" ht="15" x14ac:dyDescent="0.25">
      <c r="A129" s="61"/>
      <c r="B129" s="55" t="s">
        <v>179</v>
      </c>
      <c r="C129" s="140" t="s">
        <v>180</v>
      </c>
      <c r="D129" s="140"/>
      <c r="E129" s="140"/>
      <c r="F129" s="140"/>
      <c r="G129" s="140"/>
      <c r="H129" s="56" t="s">
        <v>63</v>
      </c>
      <c r="I129" s="82">
        <v>15.2</v>
      </c>
      <c r="J129" s="57"/>
      <c r="K129" s="58">
        <v>8.0559999999999992</v>
      </c>
      <c r="L129" s="63"/>
      <c r="M129" s="64"/>
      <c r="N129" s="65">
        <v>470.75</v>
      </c>
      <c r="O129" s="57"/>
      <c r="P129" s="60">
        <v>3792.36</v>
      </c>
      <c r="Q129" s="66"/>
      <c r="R129" s="66"/>
      <c r="GO129" s="42"/>
      <c r="GP129" s="42"/>
      <c r="GQ129" s="42"/>
      <c r="GR129" s="42"/>
      <c r="GS129" s="42"/>
      <c r="GT129" s="42"/>
      <c r="GV129" s="7"/>
      <c r="GW129" s="7" t="s">
        <v>180</v>
      </c>
      <c r="GX129" s="42"/>
      <c r="GY129" s="7"/>
      <c r="GZ129" s="42"/>
      <c r="HA129" s="42"/>
      <c r="HC129" s="42"/>
      <c r="HD129" s="42"/>
      <c r="HF129" s="42"/>
      <c r="HG129" s="7"/>
      <c r="HV129" s="118"/>
    </row>
    <row r="130" spans="1:230" customFormat="1" ht="15" x14ac:dyDescent="0.25">
      <c r="A130" s="54"/>
      <c r="B130" s="55" t="s">
        <v>106</v>
      </c>
      <c r="C130" s="140" t="s">
        <v>107</v>
      </c>
      <c r="D130" s="140"/>
      <c r="E130" s="140"/>
      <c r="F130" s="140"/>
      <c r="G130" s="140"/>
      <c r="H130" s="56"/>
      <c r="I130" s="57"/>
      <c r="J130" s="57"/>
      <c r="K130" s="57"/>
      <c r="L130" s="59"/>
      <c r="M130" s="57"/>
      <c r="N130" s="59"/>
      <c r="O130" s="57"/>
      <c r="P130" s="83">
        <v>71.53</v>
      </c>
      <c r="GO130" s="42"/>
      <c r="GP130" s="42"/>
      <c r="GQ130" s="42"/>
      <c r="GR130" s="42"/>
      <c r="GS130" s="42"/>
      <c r="GT130" s="42"/>
      <c r="GV130" s="7" t="s">
        <v>107</v>
      </c>
      <c r="GW130" s="7"/>
      <c r="GX130" s="42"/>
      <c r="GY130" s="7"/>
      <c r="GZ130" s="42"/>
      <c r="HA130" s="42"/>
      <c r="HC130" s="42"/>
      <c r="HD130" s="42"/>
      <c r="HF130" s="42"/>
      <c r="HG130" s="7"/>
      <c r="HV130" s="118"/>
    </row>
    <row r="131" spans="1:230" customFormat="1" ht="15" x14ac:dyDescent="0.25">
      <c r="A131" s="61"/>
      <c r="B131" s="55" t="s">
        <v>113</v>
      </c>
      <c r="C131" s="140" t="s">
        <v>114</v>
      </c>
      <c r="D131" s="140"/>
      <c r="E131" s="140"/>
      <c r="F131" s="140"/>
      <c r="G131" s="140"/>
      <c r="H131" s="56" t="s">
        <v>115</v>
      </c>
      <c r="I131" s="104">
        <v>5.3376000000000001</v>
      </c>
      <c r="J131" s="57"/>
      <c r="K131" s="81">
        <v>2.8289279999999999</v>
      </c>
      <c r="L131" s="63"/>
      <c r="M131" s="64"/>
      <c r="N131" s="65">
        <v>5.55</v>
      </c>
      <c r="O131" s="57"/>
      <c r="P131" s="60">
        <v>15.7</v>
      </c>
      <c r="Q131" s="66"/>
      <c r="R131" s="66"/>
      <c r="GO131" s="42"/>
      <c r="GP131" s="42"/>
      <c r="GQ131" s="42"/>
      <c r="GR131" s="42"/>
      <c r="GS131" s="42"/>
      <c r="GT131" s="42"/>
      <c r="GV131" s="7"/>
      <c r="GW131" s="7" t="s">
        <v>114</v>
      </c>
      <c r="GX131" s="42"/>
      <c r="GY131" s="7"/>
      <c r="GZ131" s="42"/>
      <c r="HA131" s="42"/>
      <c r="HC131" s="42"/>
      <c r="HD131" s="42"/>
      <c r="HF131" s="42"/>
      <c r="HG131" s="7"/>
      <c r="HV131" s="118"/>
    </row>
    <row r="132" spans="1:230" customFormat="1" ht="23.25" x14ac:dyDescent="0.25">
      <c r="A132" s="61"/>
      <c r="B132" s="55" t="s">
        <v>181</v>
      </c>
      <c r="C132" s="140" t="s">
        <v>182</v>
      </c>
      <c r="D132" s="140"/>
      <c r="E132" s="140"/>
      <c r="F132" s="140"/>
      <c r="G132" s="140"/>
      <c r="H132" s="56" t="s">
        <v>125</v>
      </c>
      <c r="I132" s="101">
        <v>1.75</v>
      </c>
      <c r="J132" s="57"/>
      <c r="K132" s="104">
        <v>0.92749999999999999</v>
      </c>
      <c r="L132" s="102">
        <v>52.34</v>
      </c>
      <c r="M132" s="103">
        <v>1.1499999999999999</v>
      </c>
      <c r="N132" s="65">
        <v>60.19</v>
      </c>
      <c r="O132" s="57"/>
      <c r="P132" s="60">
        <v>55.83</v>
      </c>
      <c r="Q132" s="66"/>
      <c r="R132" s="66"/>
      <c r="GO132" s="42"/>
      <c r="GP132" s="42"/>
      <c r="GQ132" s="42"/>
      <c r="GR132" s="42"/>
      <c r="GS132" s="42"/>
      <c r="GT132" s="42"/>
      <c r="GV132" s="7"/>
      <c r="GW132" s="7" t="s">
        <v>182</v>
      </c>
      <c r="GX132" s="42"/>
      <c r="GY132" s="7"/>
      <c r="GZ132" s="42"/>
      <c r="HA132" s="42"/>
      <c r="HC132" s="42"/>
      <c r="HD132" s="42"/>
      <c r="HF132" s="42"/>
      <c r="HG132" s="7"/>
      <c r="HV132" s="118"/>
    </row>
    <row r="133" spans="1:230" customFormat="1" ht="15" x14ac:dyDescent="0.25">
      <c r="A133" s="67"/>
      <c r="B133" s="68"/>
      <c r="C133" s="159" t="s">
        <v>66</v>
      </c>
      <c r="D133" s="159"/>
      <c r="E133" s="159"/>
      <c r="F133" s="159"/>
      <c r="G133" s="159"/>
      <c r="H133" s="45"/>
      <c r="I133" s="46"/>
      <c r="J133" s="46"/>
      <c r="K133" s="46"/>
      <c r="L133" s="49"/>
      <c r="M133" s="46"/>
      <c r="N133" s="69"/>
      <c r="O133" s="46"/>
      <c r="P133" s="70">
        <v>3863.89</v>
      </c>
      <c r="Q133" s="66"/>
      <c r="R133" s="66"/>
      <c r="GO133" s="42"/>
      <c r="GP133" s="42"/>
      <c r="GQ133" s="42"/>
      <c r="GR133" s="42"/>
      <c r="GS133" s="42"/>
      <c r="GT133" s="42"/>
      <c r="GV133" s="7"/>
      <c r="GW133" s="7"/>
      <c r="GX133" s="42" t="s">
        <v>66</v>
      </c>
      <c r="GY133" s="7"/>
      <c r="GZ133" s="42"/>
      <c r="HA133" s="42"/>
      <c r="HC133" s="42"/>
      <c r="HD133" s="42"/>
      <c r="HF133" s="42"/>
      <c r="HG133" s="7"/>
      <c r="HV133" s="118"/>
    </row>
    <row r="134" spans="1:230" customFormat="1" ht="15" x14ac:dyDescent="0.25">
      <c r="A134" s="71" t="s">
        <v>183</v>
      </c>
      <c r="B134" s="55" t="s">
        <v>139</v>
      </c>
      <c r="C134" s="140" t="s">
        <v>140</v>
      </c>
      <c r="D134" s="140"/>
      <c r="E134" s="140"/>
      <c r="F134" s="140"/>
      <c r="G134" s="140"/>
      <c r="H134" s="56" t="s">
        <v>70</v>
      </c>
      <c r="I134" s="62">
        <v>2</v>
      </c>
      <c r="J134" s="57"/>
      <c r="K134" s="62">
        <v>2</v>
      </c>
      <c r="L134" s="59"/>
      <c r="M134" s="57"/>
      <c r="N134" s="59"/>
      <c r="O134" s="57"/>
      <c r="P134" s="83">
        <v>75.849999999999994</v>
      </c>
      <c r="GO134" s="42"/>
      <c r="GP134" s="42"/>
      <c r="GQ134" s="42"/>
      <c r="GR134" s="42"/>
      <c r="GS134" s="42"/>
      <c r="GT134" s="42"/>
      <c r="GV134" s="7"/>
      <c r="GW134" s="7"/>
      <c r="GX134" s="42"/>
      <c r="GY134" s="7"/>
      <c r="GZ134" s="42"/>
      <c r="HA134" s="42"/>
      <c r="HC134" s="42"/>
      <c r="HD134" s="42"/>
      <c r="HF134" s="42"/>
      <c r="HG134" s="7" t="s">
        <v>140</v>
      </c>
      <c r="HV134" s="118"/>
    </row>
    <row r="135" spans="1:230" customFormat="1" ht="15" x14ac:dyDescent="0.25">
      <c r="A135" s="71"/>
      <c r="B135" s="55"/>
      <c r="C135" s="140" t="s">
        <v>67</v>
      </c>
      <c r="D135" s="140"/>
      <c r="E135" s="140"/>
      <c r="F135" s="140"/>
      <c r="G135" s="140"/>
      <c r="H135" s="56"/>
      <c r="I135" s="57"/>
      <c r="J135" s="57"/>
      <c r="K135" s="57"/>
      <c r="L135" s="59"/>
      <c r="M135" s="57"/>
      <c r="N135" s="59"/>
      <c r="O135" s="57"/>
      <c r="P135" s="60">
        <v>3792.36</v>
      </c>
      <c r="GO135" s="42"/>
      <c r="GP135" s="42"/>
      <c r="GQ135" s="42"/>
      <c r="GR135" s="42"/>
      <c r="GS135" s="42"/>
      <c r="GT135" s="42"/>
      <c r="GV135" s="7"/>
      <c r="GW135" s="7"/>
      <c r="GX135" s="42"/>
      <c r="GY135" s="7" t="s">
        <v>67</v>
      </c>
      <c r="GZ135" s="42"/>
      <c r="HA135" s="42"/>
      <c r="HC135" s="42"/>
      <c r="HD135" s="42"/>
      <c r="HF135" s="42"/>
      <c r="HG135" s="7"/>
      <c r="HV135" s="118"/>
    </row>
    <row r="136" spans="1:230" customFormat="1" ht="15" x14ac:dyDescent="0.25">
      <c r="A136" s="71"/>
      <c r="B136" s="55" t="s">
        <v>141</v>
      </c>
      <c r="C136" s="140" t="s">
        <v>142</v>
      </c>
      <c r="D136" s="140"/>
      <c r="E136" s="140"/>
      <c r="F136" s="140"/>
      <c r="G136" s="140"/>
      <c r="H136" s="56" t="s">
        <v>70</v>
      </c>
      <c r="I136" s="62">
        <v>97</v>
      </c>
      <c r="J136" s="57"/>
      <c r="K136" s="62">
        <v>97</v>
      </c>
      <c r="L136" s="59"/>
      <c r="M136" s="57"/>
      <c r="N136" s="59"/>
      <c r="O136" s="57"/>
      <c r="P136" s="60">
        <v>3678.59</v>
      </c>
      <c r="GO136" s="42"/>
      <c r="GP136" s="42"/>
      <c r="GQ136" s="42"/>
      <c r="GR136" s="42"/>
      <c r="GS136" s="42"/>
      <c r="GT136" s="42"/>
      <c r="GV136" s="7"/>
      <c r="GW136" s="7"/>
      <c r="GX136" s="42"/>
      <c r="GY136" s="7" t="s">
        <v>142</v>
      </c>
      <c r="GZ136" s="42"/>
      <c r="HA136" s="42"/>
      <c r="HC136" s="42"/>
      <c r="HD136" s="42"/>
      <c r="HF136" s="42"/>
      <c r="HG136" s="7"/>
      <c r="HV136" s="118"/>
    </row>
    <row r="137" spans="1:230" customFormat="1" ht="15" x14ac:dyDescent="0.25">
      <c r="A137" s="71"/>
      <c r="B137" s="55" t="s">
        <v>143</v>
      </c>
      <c r="C137" s="140" t="s">
        <v>144</v>
      </c>
      <c r="D137" s="140"/>
      <c r="E137" s="140"/>
      <c r="F137" s="140"/>
      <c r="G137" s="140"/>
      <c r="H137" s="56" t="s">
        <v>70</v>
      </c>
      <c r="I137" s="62">
        <v>51</v>
      </c>
      <c r="J137" s="57"/>
      <c r="K137" s="62">
        <v>51</v>
      </c>
      <c r="L137" s="59"/>
      <c r="M137" s="57"/>
      <c r="N137" s="59"/>
      <c r="O137" s="57"/>
      <c r="P137" s="60">
        <v>1934.1</v>
      </c>
      <c r="GO137" s="42"/>
      <c r="GP137" s="42"/>
      <c r="GQ137" s="42"/>
      <c r="GR137" s="42"/>
      <c r="GS137" s="42"/>
      <c r="GT137" s="42"/>
      <c r="GV137" s="7"/>
      <c r="GW137" s="7"/>
      <c r="GX137" s="42"/>
      <c r="GY137" s="7" t="s">
        <v>144</v>
      </c>
      <c r="GZ137" s="42"/>
      <c r="HA137" s="42"/>
      <c r="HC137" s="42"/>
      <c r="HD137" s="42"/>
      <c r="HF137" s="42"/>
      <c r="HG137" s="7"/>
      <c r="HV137" s="118"/>
    </row>
    <row r="138" spans="1:230" customFormat="1" ht="15" x14ac:dyDescent="0.25">
      <c r="A138" s="72"/>
      <c r="B138" s="73"/>
      <c r="C138" s="159" t="s">
        <v>73</v>
      </c>
      <c r="D138" s="159"/>
      <c r="E138" s="159"/>
      <c r="F138" s="159"/>
      <c r="G138" s="159"/>
      <c r="H138" s="45"/>
      <c r="I138" s="46"/>
      <c r="J138" s="46"/>
      <c r="K138" s="46"/>
      <c r="L138" s="49"/>
      <c r="M138" s="46"/>
      <c r="N138" s="69">
        <v>18023.45</v>
      </c>
      <c r="O138" s="46"/>
      <c r="P138" s="70">
        <v>9552.43</v>
      </c>
      <c r="GO138" s="42"/>
      <c r="GP138" s="42"/>
      <c r="GQ138" s="42"/>
      <c r="GR138" s="42"/>
      <c r="GS138" s="42"/>
      <c r="GT138" s="42"/>
      <c r="GV138" s="7"/>
      <c r="GW138" s="7"/>
      <c r="GX138" s="42"/>
      <c r="GY138" s="7"/>
      <c r="GZ138" s="42" t="s">
        <v>73</v>
      </c>
      <c r="HA138" s="42"/>
      <c r="HC138" s="42"/>
      <c r="HD138" s="42"/>
      <c r="HF138" s="42"/>
      <c r="HG138" s="7"/>
      <c r="HV138" s="118"/>
    </row>
    <row r="139" spans="1:230" customFormat="1" ht="0.75" customHeight="1" x14ac:dyDescent="0.25">
      <c r="A139" s="74"/>
      <c r="B139" s="75"/>
      <c r="C139" s="75"/>
      <c r="D139" s="75"/>
      <c r="E139" s="75"/>
      <c r="F139" s="75"/>
      <c r="G139" s="75"/>
      <c r="H139" s="76"/>
      <c r="I139" s="77"/>
      <c r="J139" s="77"/>
      <c r="K139" s="77"/>
      <c r="L139" s="78"/>
      <c r="M139" s="77"/>
      <c r="N139" s="78"/>
      <c r="O139" s="77"/>
      <c r="P139" s="79"/>
      <c r="GO139" s="42"/>
      <c r="GP139" s="42"/>
      <c r="GQ139" s="42"/>
      <c r="GR139" s="42"/>
      <c r="GS139" s="42"/>
      <c r="GT139" s="42"/>
      <c r="GV139" s="7"/>
      <c r="GW139" s="7"/>
      <c r="GX139" s="42"/>
      <c r="GY139" s="7"/>
      <c r="GZ139" s="42"/>
      <c r="HA139" s="42"/>
      <c r="HC139" s="42"/>
      <c r="HD139" s="42"/>
      <c r="HF139" s="42"/>
      <c r="HG139" s="7"/>
      <c r="HV139" s="118"/>
    </row>
    <row r="140" spans="1:230" customFormat="1" ht="34.5" x14ac:dyDescent="0.25">
      <c r="A140" s="43" t="s">
        <v>183</v>
      </c>
      <c r="B140" s="44" t="s">
        <v>184</v>
      </c>
      <c r="C140" s="166" t="s">
        <v>185</v>
      </c>
      <c r="D140" s="166"/>
      <c r="E140" s="166"/>
      <c r="F140" s="166"/>
      <c r="G140" s="166"/>
      <c r="H140" s="45" t="s">
        <v>118</v>
      </c>
      <c r="I140" s="46">
        <v>54.06</v>
      </c>
      <c r="J140" s="47">
        <v>1</v>
      </c>
      <c r="K140" s="119">
        <v>54.06</v>
      </c>
      <c r="L140" s="120">
        <v>55.34</v>
      </c>
      <c r="M140" s="119">
        <v>0.97</v>
      </c>
      <c r="N140" s="106">
        <v>53.68</v>
      </c>
      <c r="O140" s="46"/>
      <c r="P140" s="70">
        <v>2901.94</v>
      </c>
      <c r="GO140" s="42"/>
      <c r="GP140" s="42" t="s">
        <v>185</v>
      </c>
      <c r="GQ140" s="42" t="s">
        <v>6</v>
      </c>
      <c r="GR140" s="42" t="s">
        <v>6</v>
      </c>
      <c r="GS140" s="42" t="s">
        <v>6</v>
      </c>
      <c r="GT140" s="42" t="s">
        <v>6</v>
      </c>
      <c r="GV140" s="7"/>
      <c r="GW140" s="7"/>
      <c r="GX140" s="42"/>
      <c r="GY140" s="7"/>
      <c r="GZ140" s="42"/>
      <c r="HA140" s="42"/>
      <c r="HC140" s="42"/>
      <c r="HD140" s="42"/>
      <c r="HF140" s="42"/>
      <c r="HG140" s="7"/>
      <c r="HV140" s="118"/>
    </row>
    <row r="141" spans="1:230" customFormat="1" ht="15" x14ac:dyDescent="0.25">
      <c r="A141" s="72"/>
      <c r="B141" s="73"/>
      <c r="C141" s="167" t="s">
        <v>186</v>
      </c>
      <c r="D141" s="167"/>
      <c r="E141" s="167"/>
      <c r="F141" s="167"/>
      <c r="G141" s="167"/>
      <c r="H141" s="167"/>
      <c r="I141" s="167"/>
      <c r="J141" s="167"/>
      <c r="K141" s="167"/>
      <c r="L141" s="167"/>
      <c r="M141" s="167"/>
      <c r="N141" s="167"/>
      <c r="O141" s="167"/>
      <c r="P141" s="168"/>
      <c r="GO141" s="42"/>
      <c r="GP141" s="42"/>
      <c r="GQ141" s="42"/>
      <c r="GR141" s="42"/>
      <c r="GS141" s="42"/>
      <c r="GT141" s="42"/>
      <c r="GV141" s="7"/>
      <c r="GW141" s="7"/>
      <c r="GX141" s="42"/>
      <c r="GY141" s="7"/>
      <c r="GZ141" s="42"/>
      <c r="HA141" s="42"/>
      <c r="HC141" s="42"/>
      <c r="HD141" s="42"/>
      <c r="HF141" s="42"/>
      <c r="HG141" s="7"/>
      <c r="HH141" s="3" t="s">
        <v>186</v>
      </c>
      <c r="HI141" s="3" t="s">
        <v>6</v>
      </c>
      <c r="HJ141" s="3" t="s">
        <v>6</v>
      </c>
      <c r="HK141" s="3" t="s">
        <v>6</v>
      </c>
      <c r="HL141" s="3" t="s">
        <v>6</v>
      </c>
      <c r="HM141" s="3" t="s">
        <v>6</v>
      </c>
      <c r="HN141" s="3" t="s">
        <v>6</v>
      </c>
      <c r="HO141" s="3" t="s">
        <v>6</v>
      </c>
      <c r="HP141" s="3" t="s">
        <v>6</v>
      </c>
      <c r="HQ141" s="3" t="s">
        <v>6</v>
      </c>
      <c r="HR141" s="3" t="s">
        <v>6</v>
      </c>
      <c r="HS141" s="3" t="s">
        <v>6</v>
      </c>
      <c r="HT141" s="3" t="s">
        <v>6</v>
      </c>
      <c r="HU141" s="3" t="s">
        <v>6</v>
      </c>
      <c r="HV141" s="118"/>
    </row>
    <row r="142" spans="1:230" customFormat="1" ht="15" x14ac:dyDescent="0.25">
      <c r="A142" s="52"/>
      <c r="B142" s="53"/>
      <c r="C142" s="167" t="s">
        <v>187</v>
      </c>
      <c r="D142" s="167"/>
      <c r="E142" s="167"/>
      <c r="F142" s="167"/>
      <c r="G142" s="167"/>
      <c r="H142" s="167"/>
      <c r="I142" s="167"/>
      <c r="J142" s="167"/>
      <c r="K142" s="167"/>
      <c r="L142" s="167"/>
      <c r="M142" s="167"/>
      <c r="N142" s="167"/>
      <c r="O142" s="167"/>
      <c r="P142" s="168"/>
      <c r="GO142" s="42"/>
      <c r="GP142" s="42"/>
      <c r="GQ142" s="42"/>
      <c r="GR142" s="42"/>
      <c r="GS142" s="42"/>
      <c r="GT142" s="42"/>
      <c r="GU142" s="3" t="s">
        <v>187</v>
      </c>
      <c r="GV142" s="7"/>
      <c r="GW142" s="7"/>
      <c r="GX142" s="42"/>
      <c r="GY142" s="7"/>
      <c r="GZ142" s="42"/>
      <c r="HA142" s="42"/>
      <c r="HC142" s="42"/>
      <c r="HD142" s="42"/>
      <c r="HF142" s="42"/>
      <c r="HG142" s="7"/>
      <c r="HV142" s="118"/>
    </row>
    <row r="143" spans="1:230" customFormat="1" ht="15" x14ac:dyDescent="0.25">
      <c r="A143" s="72"/>
      <c r="B143" s="73"/>
      <c r="C143" s="159" t="s">
        <v>73</v>
      </c>
      <c r="D143" s="159"/>
      <c r="E143" s="159"/>
      <c r="F143" s="159"/>
      <c r="G143" s="159"/>
      <c r="H143" s="45"/>
      <c r="I143" s="46"/>
      <c r="J143" s="46"/>
      <c r="K143" s="46"/>
      <c r="L143" s="49"/>
      <c r="M143" s="46"/>
      <c r="N143" s="49"/>
      <c r="O143" s="46"/>
      <c r="P143" s="70">
        <v>2901.94</v>
      </c>
      <c r="GO143" s="42"/>
      <c r="GP143" s="42"/>
      <c r="GQ143" s="42"/>
      <c r="GR143" s="42"/>
      <c r="GS143" s="42"/>
      <c r="GT143" s="42"/>
      <c r="GV143" s="7"/>
      <c r="GW143" s="7"/>
      <c r="GX143" s="42"/>
      <c r="GY143" s="7"/>
      <c r="GZ143" s="42" t="s">
        <v>73</v>
      </c>
      <c r="HA143" s="42"/>
      <c r="HC143" s="42"/>
      <c r="HD143" s="42"/>
      <c r="HF143" s="42"/>
      <c r="HG143" s="7"/>
      <c r="HV143" s="118"/>
    </row>
    <row r="144" spans="1:230" customFormat="1" ht="0.75" customHeight="1" x14ac:dyDescent="0.25">
      <c r="A144" s="74"/>
      <c r="B144" s="75"/>
      <c r="C144" s="75"/>
      <c r="D144" s="75"/>
      <c r="E144" s="75"/>
      <c r="F144" s="75"/>
      <c r="G144" s="75"/>
      <c r="H144" s="76"/>
      <c r="I144" s="77"/>
      <c r="J144" s="77"/>
      <c r="K144" s="77"/>
      <c r="L144" s="78"/>
      <c r="M144" s="77"/>
      <c r="N144" s="78"/>
      <c r="O144" s="77"/>
      <c r="P144" s="79"/>
      <c r="GO144" s="42"/>
      <c r="GP144" s="42"/>
      <c r="GQ144" s="42"/>
      <c r="GR144" s="42"/>
      <c r="GS144" s="42"/>
      <c r="GT144" s="42"/>
      <c r="GV144" s="7"/>
      <c r="GW144" s="7"/>
      <c r="GX144" s="42"/>
      <c r="GY144" s="7"/>
      <c r="GZ144" s="42"/>
      <c r="HA144" s="42"/>
      <c r="HC144" s="42"/>
      <c r="HD144" s="42"/>
      <c r="HF144" s="42"/>
      <c r="HG144" s="7"/>
      <c r="HV144" s="118"/>
    </row>
    <row r="145" spans="1:230" customFormat="1" ht="34.5" x14ac:dyDescent="0.25">
      <c r="A145" s="43" t="s">
        <v>188</v>
      </c>
      <c r="B145" s="44" t="s">
        <v>189</v>
      </c>
      <c r="C145" s="166" t="s">
        <v>190</v>
      </c>
      <c r="D145" s="166"/>
      <c r="E145" s="166"/>
      <c r="F145" s="166"/>
      <c r="G145" s="166"/>
      <c r="H145" s="45" t="s">
        <v>137</v>
      </c>
      <c r="I145" s="46">
        <v>13</v>
      </c>
      <c r="J145" s="47">
        <v>1</v>
      </c>
      <c r="K145" s="47">
        <v>13</v>
      </c>
      <c r="L145" s="120">
        <v>63.46</v>
      </c>
      <c r="M145" s="119">
        <v>1.32</v>
      </c>
      <c r="N145" s="106">
        <v>83.77</v>
      </c>
      <c r="O145" s="46"/>
      <c r="P145" s="70">
        <v>1089.01</v>
      </c>
      <c r="GO145" s="42"/>
      <c r="GP145" s="42" t="s">
        <v>190</v>
      </c>
      <c r="GQ145" s="42" t="s">
        <v>6</v>
      </c>
      <c r="GR145" s="42" t="s">
        <v>6</v>
      </c>
      <c r="GS145" s="42" t="s">
        <v>6</v>
      </c>
      <c r="GT145" s="42" t="s">
        <v>6</v>
      </c>
      <c r="GV145" s="7"/>
      <c r="GW145" s="7"/>
      <c r="GX145" s="42"/>
      <c r="GY145" s="7"/>
      <c r="GZ145" s="42"/>
      <c r="HA145" s="42"/>
      <c r="HC145" s="42"/>
      <c r="HD145" s="42"/>
      <c r="HF145" s="42"/>
      <c r="HG145" s="7"/>
      <c r="HV145" s="118"/>
    </row>
    <row r="146" spans="1:230" customFormat="1" ht="15" x14ac:dyDescent="0.25">
      <c r="A146" s="72"/>
      <c r="B146" s="73"/>
      <c r="C146" s="167" t="s">
        <v>186</v>
      </c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  <c r="O146" s="167"/>
      <c r="P146" s="168"/>
      <c r="GO146" s="42"/>
      <c r="GP146" s="42"/>
      <c r="GQ146" s="42"/>
      <c r="GR146" s="42"/>
      <c r="GS146" s="42"/>
      <c r="GT146" s="42"/>
      <c r="GV146" s="7"/>
      <c r="GW146" s="7"/>
      <c r="GX146" s="42"/>
      <c r="GY146" s="7"/>
      <c r="GZ146" s="42"/>
      <c r="HA146" s="42"/>
      <c r="HC146" s="42"/>
      <c r="HD146" s="42"/>
      <c r="HF146" s="42"/>
      <c r="HG146" s="7"/>
      <c r="HH146" s="3" t="s">
        <v>186</v>
      </c>
      <c r="HI146" s="3" t="s">
        <v>6</v>
      </c>
      <c r="HJ146" s="3" t="s">
        <v>6</v>
      </c>
      <c r="HK146" s="3" t="s">
        <v>6</v>
      </c>
      <c r="HL146" s="3" t="s">
        <v>6</v>
      </c>
      <c r="HM146" s="3" t="s">
        <v>6</v>
      </c>
      <c r="HN146" s="3" t="s">
        <v>6</v>
      </c>
      <c r="HO146" s="3" t="s">
        <v>6</v>
      </c>
      <c r="HP146" s="3" t="s">
        <v>6</v>
      </c>
      <c r="HQ146" s="3" t="s">
        <v>6</v>
      </c>
      <c r="HR146" s="3" t="s">
        <v>6</v>
      </c>
      <c r="HS146" s="3" t="s">
        <v>6</v>
      </c>
      <c r="HT146" s="3" t="s">
        <v>6</v>
      </c>
      <c r="HU146" s="3" t="s">
        <v>6</v>
      </c>
      <c r="HV146" s="118"/>
    </row>
    <row r="147" spans="1:230" customFormat="1" ht="15" x14ac:dyDescent="0.25">
      <c r="A147" s="52"/>
      <c r="B147" s="53"/>
      <c r="C147" s="167" t="s">
        <v>191</v>
      </c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  <c r="O147" s="167"/>
      <c r="P147" s="168"/>
      <c r="GO147" s="42"/>
      <c r="GP147" s="42"/>
      <c r="GQ147" s="42"/>
      <c r="GR147" s="42"/>
      <c r="GS147" s="42"/>
      <c r="GT147" s="42"/>
      <c r="GU147" s="3" t="s">
        <v>191</v>
      </c>
      <c r="GV147" s="7"/>
      <c r="GW147" s="7"/>
      <c r="GX147" s="42"/>
      <c r="GY147" s="7"/>
      <c r="GZ147" s="42"/>
      <c r="HA147" s="42"/>
      <c r="HC147" s="42"/>
      <c r="HD147" s="42"/>
      <c r="HF147" s="42"/>
      <c r="HG147" s="7"/>
      <c r="HV147" s="118"/>
    </row>
    <row r="148" spans="1:230" customFormat="1" ht="15" x14ac:dyDescent="0.25">
      <c r="A148" s="72"/>
      <c r="B148" s="73"/>
      <c r="C148" s="159" t="s">
        <v>73</v>
      </c>
      <c r="D148" s="159"/>
      <c r="E148" s="159"/>
      <c r="F148" s="159"/>
      <c r="G148" s="159"/>
      <c r="H148" s="45"/>
      <c r="I148" s="46"/>
      <c r="J148" s="46"/>
      <c r="K148" s="46"/>
      <c r="L148" s="49"/>
      <c r="M148" s="46"/>
      <c r="N148" s="49"/>
      <c r="O148" s="46"/>
      <c r="P148" s="70">
        <v>1089.01</v>
      </c>
      <c r="GO148" s="42"/>
      <c r="GP148" s="42"/>
      <c r="GQ148" s="42"/>
      <c r="GR148" s="42"/>
      <c r="GS148" s="42"/>
      <c r="GT148" s="42"/>
      <c r="GV148" s="7"/>
      <c r="GW148" s="7"/>
      <c r="GX148" s="42"/>
      <c r="GY148" s="7"/>
      <c r="GZ148" s="42" t="s">
        <v>73</v>
      </c>
      <c r="HA148" s="42"/>
      <c r="HC148" s="42"/>
      <c r="HD148" s="42"/>
      <c r="HF148" s="42"/>
      <c r="HG148" s="7"/>
      <c r="HV148" s="118"/>
    </row>
    <row r="149" spans="1:230" customFormat="1" ht="0.75" customHeight="1" x14ac:dyDescent="0.25">
      <c r="A149" s="74"/>
      <c r="B149" s="75"/>
      <c r="C149" s="75"/>
      <c r="D149" s="75"/>
      <c r="E149" s="75"/>
      <c r="F149" s="75"/>
      <c r="G149" s="75"/>
      <c r="H149" s="76"/>
      <c r="I149" s="77"/>
      <c r="J149" s="77"/>
      <c r="K149" s="77"/>
      <c r="L149" s="78"/>
      <c r="M149" s="77"/>
      <c r="N149" s="78"/>
      <c r="O149" s="77"/>
      <c r="P149" s="79"/>
      <c r="GO149" s="42"/>
      <c r="GP149" s="42"/>
      <c r="GQ149" s="42"/>
      <c r="GR149" s="42"/>
      <c r="GS149" s="42"/>
      <c r="GT149" s="42"/>
      <c r="GV149" s="7"/>
      <c r="GW149" s="7"/>
      <c r="GX149" s="42"/>
      <c r="GY149" s="7"/>
      <c r="GZ149" s="42"/>
      <c r="HA149" s="42"/>
      <c r="HC149" s="42"/>
      <c r="HD149" s="42"/>
      <c r="HF149" s="42"/>
      <c r="HG149" s="7"/>
      <c r="HV149" s="118"/>
    </row>
    <row r="150" spans="1:230" customFormat="1" ht="23.25" x14ac:dyDescent="0.25">
      <c r="A150" s="43" t="s">
        <v>192</v>
      </c>
      <c r="B150" s="44" t="s">
        <v>193</v>
      </c>
      <c r="C150" s="166" t="s">
        <v>194</v>
      </c>
      <c r="D150" s="166"/>
      <c r="E150" s="166"/>
      <c r="F150" s="166"/>
      <c r="G150" s="166"/>
      <c r="H150" s="45" t="s">
        <v>154</v>
      </c>
      <c r="I150" s="46">
        <v>8.0000000000000002E-3</v>
      </c>
      <c r="J150" s="47">
        <v>1</v>
      </c>
      <c r="K150" s="108">
        <v>8.0000000000000002E-3</v>
      </c>
      <c r="L150" s="49"/>
      <c r="M150" s="46"/>
      <c r="N150" s="50"/>
      <c r="O150" s="46"/>
      <c r="P150" s="51"/>
      <c r="GO150" s="42"/>
      <c r="GP150" s="42" t="s">
        <v>194</v>
      </c>
      <c r="GQ150" s="42" t="s">
        <v>6</v>
      </c>
      <c r="GR150" s="42" t="s">
        <v>6</v>
      </c>
      <c r="GS150" s="42" t="s">
        <v>6</v>
      </c>
      <c r="GT150" s="42" t="s">
        <v>6</v>
      </c>
      <c r="GV150" s="7"/>
      <c r="GW150" s="7"/>
      <c r="GX150" s="42"/>
      <c r="GY150" s="7"/>
      <c r="GZ150" s="42"/>
      <c r="HA150" s="42"/>
      <c r="HC150" s="42"/>
      <c r="HD150" s="42"/>
      <c r="HF150" s="42"/>
      <c r="HG150" s="7"/>
      <c r="HV150" s="118"/>
    </row>
    <row r="151" spans="1:230" customFormat="1" ht="15" x14ac:dyDescent="0.25">
      <c r="A151" s="52"/>
      <c r="B151" s="53"/>
      <c r="C151" s="167" t="s">
        <v>195</v>
      </c>
      <c r="D151" s="167"/>
      <c r="E151" s="167"/>
      <c r="F151" s="167"/>
      <c r="G151" s="167"/>
      <c r="H151" s="167"/>
      <c r="I151" s="167"/>
      <c r="J151" s="167"/>
      <c r="K151" s="167"/>
      <c r="L151" s="167"/>
      <c r="M151" s="167"/>
      <c r="N151" s="167"/>
      <c r="O151" s="167"/>
      <c r="P151" s="168"/>
      <c r="GO151" s="42"/>
      <c r="GP151" s="42"/>
      <c r="GQ151" s="42"/>
      <c r="GR151" s="42"/>
      <c r="GS151" s="42"/>
      <c r="GT151" s="42"/>
      <c r="GU151" s="3" t="s">
        <v>195</v>
      </c>
      <c r="GV151" s="7"/>
      <c r="GW151" s="7"/>
      <c r="GX151" s="42"/>
      <c r="GY151" s="7"/>
      <c r="GZ151" s="42"/>
      <c r="HA151" s="42"/>
      <c r="HC151" s="42"/>
      <c r="HD151" s="42"/>
      <c r="HF151" s="42"/>
      <c r="HG151" s="7"/>
      <c r="HV151" s="118"/>
    </row>
    <row r="152" spans="1:230" customFormat="1" ht="15" x14ac:dyDescent="0.25">
      <c r="A152" s="54"/>
      <c r="B152" s="55" t="s">
        <v>57</v>
      </c>
      <c r="C152" s="140" t="s">
        <v>62</v>
      </c>
      <c r="D152" s="140"/>
      <c r="E152" s="140"/>
      <c r="F152" s="140"/>
      <c r="G152" s="140"/>
      <c r="H152" s="56" t="s">
        <v>63</v>
      </c>
      <c r="I152" s="57"/>
      <c r="J152" s="57"/>
      <c r="K152" s="58">
        <v>1.1519999999999999</v>
      </c>
      <c r="L152" s="59"/>
      <c r="M152" s="57"/>
      <c r="N152" s="59"/>
      <c r="O152" s="57"/>
      <c r="P152" s="83">
        <v>499.93</v>
      </c>
      <c r="GO152" s="42"/>
      <c r="GP152" s="42"/>
      <c r="GQ152" s="42"/>
      <c r="GR152" s="42"/>
      <c r="GS152" s="42"/>
      <c r="GT152" s="42"/>
      <c r="GV152" s="7" t="s">
        <v>62</v>
      </c>
      <c r="GW152" s="7"/>
      <c r="GX152" s="42"/>
      <c r="GY152" s="7"/>
      <c r="GZ152" s="42"/>
      <c r="HA152" s="42"/>
      <c r="HC152" s="42"/>
      <c r="HD152" s="42"/>
      <c r="HF152" s="42"/>
      <c r="HG152" s="7"/>
      <c r="HV152" s="118"/>
    </row>
    <row r="153" spans="1:230" customFormat="1" ht="15" x14ac:dyDescent="0.25">
      <c r="A153" s="61"/>
      <c r="B153" s="55" t="s">
        <v>156</v>
      </c>
      <c r="C153" s="140" t="s">
        <v>157</v>
      </c>
      <c r="D153" s="140"/>
      <c r="E153" s="140"/>
      <c r="F153" s="140"/>
      <c r="G153" s="140"/>
      <c r="H153" s="56" t="s">
        <v>63</v>
      </c>
      <c r="I153" s="62">
        <v>144</v>
      </c>
      <c r="J153" s="57"/>
      <c r="K153" s="58">
        <v>1.1519999999999999</v>
      </c>
      <c r="L153" s="63"/>
      <c r="M153" s="64"/>
      <c r="N153" s="65">
        <v>433.97</v>
      </c>
      <c r="O153" s="57"/>
      <c r="P153" s="60">
        <v>499.93</v>
      </c>
      <c r="Q153" s="66"/>
      <c r="R153" s="66"/>
      <c r="GO153" s="42"/>
      <c r="GP153" s="42"/>
      <c r="GQ153" s="42"/>
      <c r="GR153" s="42"/>
      <c r="GS153" s="42"/>
      <c r="GT153" s="42"/>
      <c r="GV153" s="7"/>
      <c r="GW153" s="7" t="s">
        <v>157</v>
      </c>
      <c r="GX153" s="42"/>
      <c r="GY153" s="7"/>
      <c r="GZ153" s="42"/>
      <c r="HA153" s="42"/>
      <c r="HC153" s="42"/>
      <c r="HD153" s="42"/>
      <c r="HF153" s="42"/>
      <c r="HG153" s="7"/>
      <c r="HV153" s="118"/>
    </row>
    <row r="154" spans="1:230" customFormat="1" ht="15" x14ac:dyDescent="0.25">
      <c r="A154" s="54"/>
      <c r="B154" s="55" t="s">
        <v>106</v>
      </c>
      <c r="C154" s="140" t="s">
        <v>107</v>
      </c>
      <c r="D154" s="140"/>
      <c r="E154" s="140"/>
      <c r="F154" s="140"/>
      <c r="G154" s="140"/>
      <c r="H154" s="56"/>
      <c r="I154" s="57"/>
      <c r="J154" s="57"/>
      <c r="K154" s="57"/>
      <c r="L154" s="59"/>
      <c r="M154" s="57"/>
      <c r="N154" s="59"/>
      <c r="O154" s="57"/>
      <c r="P154" s="60">
        <v>1118.8699999999999</v>
      </c>
      <c r="GO154" s="42"/>
      <c r="GP154" s="42"/>
      <c r="GQ154" s="42"/>
      <c r="GR154" s="42"/>
      <c r="GS154" s="42"/>
      <c r="GT154" s="42"/>
      <c r="GV154" s="7" t="s">
        <v>107</v>
      </c>
      <c r="GW154" s="7"/>
      <c r="GX154" s="42"/>
      <c r="GY154" s="7"/>
      <c r="GZ154" s="42"/>
      <c r="HA154" s="42"/>
      <c r="HC154" s="42"/>
      <c r="HD154" s="42"/>
      <c r="HF154" s="42"/>
      <c r="HG154" s="7"/>
      <c r="HV154" s="118"/>
    </row>
    <row r="155" spans="1:230" customFormat="1" ht="15" x14ac:dyDescent="0.25">
      <c r="A155" s="61"/>
      <c r="B155" s="55" t="s">
        <v>196</v>
      </c>
      <c r="C155" s="140" t="s">
        <v>197</v>
      </c>
      <c r="D155" s="140"/>
      <c r="E155" s="140"/>
      <c r="F155" s="140"/>
      <c r="G155" s="140"/>
      <c r="H155" s="56" t="s">
        <v>162</v>
      </c>
      <c r="I155" s="82">
        <v>0.3</v>
      </c>
      <c r="J155" s="57"/>
      <c r="K155" s="104">
        <v>2.3999999999999998E-3</v>
      </c>
      <c r="L155" s="105">
        <v>2784.5</v>
      </c>
      <c r="M155" s="103">
        <v>1.32</v>
      </c>
      <c r="N155" s="65">
        <v>3675.54</v>
      </c>
      <c r="O155" s="57"/>
      <c r="P155" s="60">
        <v>8.82</v>
      </c>
      <c r="Q155" s="66"/>
      <c r="R155" s="66"/>
      <c r="GO155" s="42"/>
      <c r="GP155" s="42"/>
      <c r="GQ155" s="42"/>
      <c r="GR155" s="42"/>
      <c r="GS155" s="42"/>
      <c r="GT155" s="42"/>
      <c r="GV155" s="7"/>
      <c r="GW155" s="7" t="s">
        <v>197</v>
      </c>
      <c r="GX155" s="42"/>
      <c r="GY155" s="7"/>
      <c r="GZ155" s="42"/>
      <c r="HA155" s="42"/>
      <c r="HC155" s="42"/>
      <c r="HD155" s="42"/>
      <c r="HF155" s="42"/>
      <c r="HG155" s="7"/>
      <c r="HV155" s="118"/>
    </row>
    <row r="156" spans="1:230" customFormat="1" ht="23.25" x14ac:dyDescent="0.25">
      <c r="A156" s="61"/>
      <c r="B156" s="55" t="s">
        <v>198</v>
      </c>
      <c r="C156" s="140" t="s">
        <v>199</v>
      </c>
      <c r="D156" s="140"/>
      <c r="E156" s="140"/>
      <c r="F156" s="140"/>
      <c r="G156" s="140"/>
      <c r="H156" s="56" t="s">
        <v>125</v>
      </c>
      <c r="I156" s="82">
        <v>0.2</v>
      </c>
      <c r="J156" s="57"/>
      <c r="K156" s="104">
        <v>1.6000000000000001E-3</v>
      </c>
      <c r="L156" s="105">
        <v>1771.04</v>
      </c>
      <c r="M156" s="103">
        <v>1.27</v>
      </c>
      <c r="N156" s="65">
        <v>2249.2199999999998</v>
      </c>
      <c r="O156" s="57"/>
      <c r="P156" s="60">
        <v>3.6</v>
      </c>
      <c r="Q156" s="66"/>
      <c r="R156" s="66"/>
      <c r="GO156" s="42"/>
      <c r="GP156" s="42"/>
      <c r="GQ156" s="42"/>
      <c r="GR156" s="42"/>
      <c r="GS156" s="42"/>
      <c r="GT156" s="42"/>
      <c r="GV156" s="7"/>
      <c r="GW156" s="7" t="s">
        <v>199</v>
      </c>
      <c r="GX156" s="42"/>
      <c r="GY156" s="7"/>
      <c r="GZ156" s="42"/>
      <c r="HA156" s="42"/>
      <c r="HC156" s="42"/>
      <c r="HD156" s="42"/>
      <c r="HF156" s="42"/>
      <c r="HG156" s="7"/>
      <c r="HV156" s="118"/>
    </row>
    <row r="157" spans="1:230" customFormat="1" ht="23.25" x14ac:dyDescent="0.25">
      <c r="A157" s="61"/>
      <c r="B157" s="55" t="s">
        <v>200</v>
      </c>
      <c r="C157" s="140" t="s">
        <v>201</v>
      </c>
      <c r="D157" s="140"/>
      <c r="E157" s="140"/>
      <c r="F157" s="140"/>
      <c r="G157" s="140"/>
      <c r="H157" s="56" t="s">
        <v>118</v>
      </c>
      <c r="I157" s="62">
        <v>990</v>
      </c>
      <c r="J157" s="57"/>
      <c r="K157" s="101">
        <v>7.92</v>
      </c>
      <c r="L157" s="102">
        <v>94.68</v>
      </c>
      <c r="M157" s="103">
        <v>1.41</v>
      </c>
      <c r="N157" s="65">
        <v>133.5</v>
      </c>
      <c r="O157" s="57"/>
      <c r="P157" s="60">
        <v>1057.32</v>
      </c>
      <c r="Q157" s="66"/>
      <c r="R157" s="66"/>
      <c r="GO157" s="42"/>
      <c r="GP157" s="42"/>
      <c r="GQ157" s="42"/>
      <c r="GR157" s="42"/>
      <c r="GS157" s="42"/>
      <c r="GT157" s="42"/>
      <c r="GV157" s="7"/>
      <c r="GW157" s="7" t="s">
        <v>201</v>
      </c>
      <c r="GX157" s="42"/>
      <c r="GY157" s="7"/>
      <c r="GZ157" s="42"/>
      <c r="HA157" s="42"/>
      <c r="HC157" s="42"/>
      <c r="HD157" s="42"/>
      <c r="HF157" s="42"/>
      <c r="HG157" s="7"/>
      <c r="HV157" s="118"/>
    </row>
    <row r="158" spans="1:230" customFormat="1" ht="23.25" x14ac:dyDescent="0.25">
      <c r="A158" s="61"/>
      <c r="B158" s="55" t="s">
        <v>202</v>
      </c>
      <c r="C158" s="140" t="s">
        <v>203</v>
      </c>
      <c r="D158" s="140"/>
      <c r="E158" s="140"/>
      <c r="F158" s="140"/>
      <c r="G158" s="140"/>
      <c r="H158" s="56" t="s">
        <v>99</v>
      </c>
      <c r="I158" s="62">
        <v>320</v>
      </c>
      <c r="J158" s="57"/>
      <c r="K158" s="101">
        <v>2.56</v>
      </c>
      <c r="L158" s="102">
        <v>20.420000000000002</v>
      </c>
      <c r="M158" s="103">
        <v>0.94</v>
      </c>
      <c r="N158" s="65">
        <v>19.190000000000001</v>
      </c>
      <c r="O158" s="57"/>
      <c r="P158" s="60">
        <v>49.13</v>
      </c>
      <c r="Q158" s="66"/>
      <c r="R158" s="66"/>
      <c r="GO158" s="42"/>
      <c r="GP158" s="42"/>
      <c r="GQ158" s="42"/>
      <c r="GR158" s="42"/>
      <c r="GS158" s="42"/>
      <c r="GT158" s="42"/>
      <c r="GV158" s="7"/>
      <c r="GW158" s="7" t="s">
        <v>203</v>
      </c>
      <c r="GX158" s="42"/>
      <c r="GY158" s="7"/>
      <c r="GZ158" s="42"/>
      <c r="HA158" s="42"/>
      <c r="HC158" s="42"/>
      <c r="HD158" s="42"/>
      <c r="HF158" s="42"/>
      <c r="HG158" s="7"/>
      <c r="HV158" s="118"/>
    </row>
    <row r="159" spans="1:230" customFormat="1" ht="15" x14ac:dyDescent="0.25">
      <c r="A159" s="67"/>
      <c r="B159" s="68"/>
      <c r="C159" s="159" t="s">
        <v>66</v>
      </c>
      <c r="D159" s="159"/>
      <c r="E159" s="159"/>
      <c r="F159" s="159"/>
      <c r="G159" s="159"/>
      <c r="H159" s="45"/>
      <c r="I159" s="46"/>
      <c r="J159" s="46"/>
      <c r="K159" s="46"/>
      <c r="L159" s="49"/>
      <c r="M159" s="46"/>
      <c r="N159" s="69"/>
      <c r="O159" s="46"/>
      <c r="P159" s="70">
        <v>1618.8</v>
      </c>
      <c r="Q159" s="66"/>
      <c r="R159" s="66"/>
      <c r="GO159" s="42"/>
      <c r="GP159" s="42"/>
      <c r="GQ159" s="42"/>
      <c r="GR159" s="42"/>
      <c r="GS159" s="42"/>
      <c r="GT159" s="42"/>
      <c r="GV159" s="7"/>
      <c r="GW159" s="7"/>
      <c r="GX159" s="42" t="s">
        <v>66</v>
      </c>
      <c r="GY159" s="7"/>
      <c r="GZ159" s="42"/>
      <c r="HA159" s="42"/>
      <c r="HC159" s="42"/>
      <c r="HD159" s="42"/>
      <c r="HF159" s="42"/>
      <c r="HG159" s="7"/>
      <c r="HV159" s="118"/>
    </row>
    <row r="160" spans="1:230" customFormat="1" ht="15" x14ac:dyDescent="0.25">
      <c r="A160" s="71"/>
      <c r="B160" s="55"/>
      <c r="C160" s="140" t="s">
        <v>67</v>
      </c>
      <c r="D160" s="140"/>
      <c r="E160" s="140"/>
      <c r="F160" s="140"/>
      <c r="G160" s="140"/>
      <c r="H160" s="56"/>
      <c r="I160" s="57"/>
      <c r="J160" s="57"/>
      <c r="K160" s="57"/>
      <c r="L160" s="59"/>
      <c r="M160" s="57"/>
      <c r="N160" s="59"/>
      <c r="O160" s="57"/>
      <c r="P160" s="83">
        <v>499.93</v>
      </c>
      <c r="GO160" s="42"/>
      <c r="GP160" s="42"/>
      <c r="GQ160" s="42"/>
      <c r="GR160" s="42"/>
      <c r="GS160" s="42"/>
      <c r="GT160" s="42"/>
      <c r="GV160" s="7"/>
      <c r="GW160" s="7"/>
      <c r="GX160" s="42"/>
      <c r="GY160" s="7" t="s">
        <v>67</v>
      </c>
      <c r="GZ160" s="42"/>
      <c r="HA160" s="42"/>
      <c r="HC160" s="42"/>
      <c r="HD160" s="42"/>
      <c r="HF160" s="42"/>
      <c r="HG160" s="7"/>
      <c r="HV160" s="118"/>
    </row>
    <row r="161" spans="1:231" customFormat="1" ht="15" x14ac:dyDescent="0.25">
      <c r="A161" s="71"/>
      <c r="B161" s="55" t="s">
        <v>166</v>
      </c>
      <c r="C161" s="140" t="s">
        <v>167</v>
      </c>
      <c r="D161" s="140"/>
      <c r="E161" s="140"/>
      <c r="F161" s="140"/>
      <c r="G161" s="140"/>
      <c r="H161" s="56" t="s">
        <v>70</v>
      </c>
      <c r="I161" s="62">
        <v>98</v>
      </c>
      <c r="J161" s="57"/>
      <c r="K161" s="62">
        <v>98</v>
      </c>
      <c r="L161" s="59"/>
      <c r="M161" s="57"/>
      <c r="N161" s="59"/>
      <c r="O161" s="57"/>
      <c r="P161" s="83">
        <v>489.93</v>
      </c>
      <c r="GO161" s="42"/>
      <c r="GP161" s="42"/>
      <c r="GQ161" s="42"/>
      <c r="GR161" s="42"/>
      <c r="GS161" s="42"/>
      <c r="GT161" s="42"/>
      <c r="GV161" s="7"/>
      <c r="GW161" s="7"/>
      <c r="GX161" s="42"/>
      <c r="GY161" s="7" t="s">
        <v>167</v>
      </c>
      <c r="GZ161" s="42"/>
      <c r="HA161" s="42"/>
      <c r="HC161" s="42"/>
      <c r="HD161" s="42"/>
      <c r="HF161" s="42"/>
      <c r="HG161" s="7"/>
      <c r="HV161" s="118"/>
    </row>
    <row r="162" spans="1:231" customFormat="1" ht="15" x14ac:dyDescent="0.25">
      <c r="A162" s="71"/>
      <c r="B162" s="55" t="s">
        <v>168</v>
      </c>
      <c r="C162" s="140" t="s">
        <v>169</v>
      </c>
      <c r="D162" s="140"/>
      <c r="E162" s="140"/>
      <c r="F162" s="140"/>
      <c r="G162" s="140"/>
      <c r="H162" s="56" t="s">
        <v>70</v>
      </c>
      <c r="I162" s="62">
        <v>58</v>
      </c>
      <c r="J162" s="57"/>
      <c r="K162" s="62">
        <v>58</v>
      </c>
      <c r="L162" s="59"/>
      <c r="M162" s="57"/>
      <c r="N162" s="59"/>
      <c r="O162" s="57"/>
      <c r="P162" s="83">
        <v>289.95999999999998</v>
      </c>
      <c r="GO162" s="42"/>
      <c r="GP162" s="42"/>
      <c r="GQ162" s="42"/>
      <c r="GR162" s="42"/>
      <c r="GS162" s="42"/>
      <c r="GT162" s="42"/>
      <c r="GV162" s="7"/>
      <c r="GW162" s="7"/>
      <c r="GX162" s="42"/>
      <c r="GY162" s="7" t="s">
        <v>169</v>
      </c>
      <c r="GZ162" s="42"/>
      <c r="HA162" s="42"/>
      <c r="HC162" s="42"/>
      <c r="HD162" s="42"/>
      <c r="HF162" s="42"/>
      <c r="HG162" s="7"/>
      <c r="HV162" s="118"/>
    </row>
    <row r="163" spans="1:231" customFormat="1" ht="15" x14ac:dyDescent="0.25">
      <c r="A163" s="72"/>
      <c r="B163" s="73"/>
      <c r="C163" s="159" t="s">
        <v>73</v>
      </c>
      <c r="D163" s="159"/>
      <c r="E163" s="159"/>
      <c r="F163" s="159"/>
      <c r="G163" s="159"/>
      <c r="H163" s="45"/>
      <c r="I163" s="46"/>
      <c r="J163" s="46"/>
      <c r="K163" s="46"/>
      <c r="L163" s="49"/>
      <c r="M163" s="46"/>
      <c r="N163" s="69">
        <v>299836.25</v>
      </c>
      <c r="O163" s="46"/>
      <c r="P163" s="70">
        <v>2398.69</v>
      </c>
      <c r="GO163" s="42"/>
      <c r="GP163" s="42"/>
      <c r="GQ163" s="42"/>
      <c r="GR163" s="42"/>
      <c r="GS163" s="42"/>
      <c r="GT163" s="42"/>
      <c r="GV163" s="7"/>
      <c r="GW163" s="7"/>
      <c r="GX163" s="42"/>
      <c r="GY163" s="7"/>
      <c r="GZ163" s="42" t="s">
        <v>73</v>
      </c>
      <c r="HA163" s="42"/>
      <c r="HC163" s="42"/>
      <c r="HD163" s="42"/>
      <c r="HF163" s="42"/>
      <c r="HG163" s="7"/>
      <c r="HV163" s="118"/>
    </row>
    <row r="164" spans="1:231" customFormat="1" ht="0.75" customHeight="1" x14ac:dyDescent="0.25">
      <c r="A164" s="74"/>
      <c r="B164" s="75"/>
      <c r="C164" s="75"/>
      <c r="D164" s="75"/>
      <c r="E164" s="75"/>
      <c r="F164" s="75"/>
      <c r="G164" s="75"/>
      <c r="H164" s="76"/>
      <c r="I164" s="77"/>
      <c r="J164" s="77"/>
      <c r="K164" s="77"/>
      <c r="L164" s="78"/>
      <c r="M164" s="77"/>
      <c r="N164" s="78"/>
      <c r="O164" s="77"/>
      <c r="P164" s="79"/>
      <c r="GO164" s="42"/>
      <c r="GP164" s="42"/>
      <c r="GQ164" s="42"/>
      <c r="GR164" s="42"/>
      <c r="GS164" s="42"/>
      <c r="GT164" s="42"/>
      <c r="GV164" s="7"/>
      <c r="GW164" s="7"/>
      <c r="GX164" s="42"/>
      <c r="GY164" s="7"/>
      <c r="GZ164" s="42"/>
      <c r="HA164" s="42"/>
      <c r="HC164" s="42"/>
      <c r="HD164" s="42"/>
      <c r="HF164" s="42"/>
      <c r="HG164" s="7"/>
      <c r="HV164" s="118"/>
    </row>
    <row r="165" spans="1:231" customFormat="1" ht="15" x14ac:dyDescent="0.25">
      <c r="A165" s="163" t="s">
        <v>204</v>
      </c>
      <c r="B165" s="164"/>
      <c r="C165" s="164"/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5"/>
      <c r="GO165" s="42"/>
      <c r="GP165" s="42"/>
      <c r="GQ165" s="42"/>
      <c r="GR165" s="42"/>
      <c r="GS165" s="42"/>
      <c r="GT165" s="42"/>
      <c r="GV165" s="7"/>
      <c r="GW165" s="7"/>
      <c r="GX165" s="42"/>
      <c r="GY165" s="7"/>
      <c r="GZ165" s="42"/>
      <c r="HA165" s="42"/>
      <c r="HC165" s="42"/>
      <c r="HD165" s="42"/>
      <c r="HF165" s="42" t="s">
        <v>204</v>
      </c>
      <c r="HG165" s="7"/>
      <c r="HV165" s="118"/>
    </row>
    <row r="166" spans="1:231" customFormat="1" ht="23.25" x14ac:dyDescent="0.25">
      <c r="A166" s="43" t="s">
        <v>205</v>
      </c>
      <c r="B166" s="44" t="s">
        <v>206</v>
      </c>
      <c r="C166" s="166" t="s">
        <v>207</v>
      </c>
      <c r="D166" s="166"/>
      <c r="E166" s="166"/>
      <c r="F166" s="166"/>
      <c r="G166" s="166"/>
      <c r="H166" s="45" t="s">
        <v>177</v>
      </c>
      <c r="I166" s="46">
        <v>1.4705999999999999</v>
      </c>
      <c r="J166" s="47">
        <v>1</v>
      </c>
      <c r="K166" s="48">
        <v>1.4705999999999999</v>
      </c>
      <c r="L166" s="49"/>
      <c r="M166" s="46"/>
      <c r="N166" s="50"/>
      <c r="O166" s="46"/>
      <c r="P166" s="51"/>
      <c r="GO166" s="42"/>
      <c r="GP166" s="42" t="s">
        <v>207</v>
      </c>
      <c r="GQ166" s="42" t="s">
        <v>6</v>
      </c>
      <c r="GR166" s="42" t="s">
        <v>6</v>
      </c>
      <c r="GS166" s="42" t="s">
        <v>6</v>
      </c>
      <c r="GT166" s="42" t="s">
        <v>6</v>
      </c>
      <c r="GV166" s="7"/>
      <c r="GW166" s="7"/>
      <c r="GX166" s="42"/>
      <c r="GY166" s="7"/>
      <c r="GZ166" s="42"/>
      <c r="HA166" s="42"/>
      <c r="HC166" s="42"/>
      <c r="HD166" s="42"/>
      <c r="HF166" s="42"/>
      <c r="HG166" s="7"/>
      <c r="HV166" s="118"/>
    </row>
    <row r="167" spans="1:231" customFormat="1" ht="15" x14ac:dyDescent="0.25">
      <c r="A167" s="52"/>
      <c r="B167" s="53"/>
      <c r="C167" s="167" t="s">
        <v>208</v>
      </c>
      <c r="D167" s="167"/>
      <c r="E167" s="167"/>
      <c r="F167" s="167"/>
      <c r="G167" s="167"/>
      <c r="H167" s="167"/>
      <c r="I167" s="167"/>
      <c r="J167" s="167"/>
      <c r="K167" s="167"/>
      <c r="L167" s="167"/>
      <c r="M167" s="167"/>
      <c r="N167" s="167"/>
      <c r="O167" s="167"/>
      <c r="P167" s="168"/>
      <c r="GO167" s="42"/>
      <c r="GP167" s="42"/>
      <c r="GQ167" s="42"/>
      <c r="GR167" s="42"/>
      <c r="GS167" s="42"/>
      <c r="GT167" s="42"/>
      <c r="GU167" s="3" t="s">
        <v>208</v>
      </c>
      <c r="GV167" s="7"/>
      <c r="GW167" s="7"/>
      <c r="GX167" s="42"/>
      <c r="GY167" s="7"/>
      <c r="GZ167" s="42"/>
      <c r="HA167" s="42"/>
      <c r="HC167" s="42"/>
      <c r="HD167" s="42"/>
      <c r="HF167" s="42"/>
      <c r="HG167" s="7"/>
      <c r="HV167" s="118"/>
    </row>
    <row r="168" spans="1:231" customFormat="1" ht="15" x14ac:dyDescent="0.25">
      <c r="A168" s="54"/>
      <c r="B168" s="55" t="s">
        <v>57</v>
      </c>
      <c r="C168" s="140" t="s">
        <v>62</v>
      </c>
      <c r="D168" s="140"/>
      <c r="E168" s="140"/>
      <c r="F168" s="140"/>
      <c r="G168" s="140"/>
      <c r="H168" s="56" t="s">
        <v>63</v>
      </c>
      <c r="I168" s="57"/>
      <c r="J168" s="57"/>
      <c r="K168" s="81">
        <v>14.588352</v>
      </c>
      <c r="L168" s="59"/>
      <c r="M168" s="57"/>
      <c r="N168" s="59"/>
      <c r="O168" s="57"/>
      <c r="P168" s="60">
        <v>7028.38</v>
      </c>
      <c r="GO168" s="42"/>
      <c r="GP168" s="42"/>
      <c r="GQ168" s="42"/>
      <c r="GR168" s="42"/>
      <c r="GS168" s="42"/>
      <c r="GT168" s="42"/>
      <c r="GV168" s="7" t="s">
        <v>62</v>
      </c>
      <c r="GW168" s="7"/>
      <c r="GX168" s="42"/>
      <c r="GY168" s="7"/>
      <c r="GZ168" s="42"/>
      <c r="HA168" s="42"/>
      <c r="HC168" s="42"/>
      <c r="HD168" s="42"/>
      <c r="HF168" s="42"/>
      <c r="HG168" s="7"/>
      <c r="HV168" s="118"/>
    </row>
    <row r="169" spans="1:231" customFormat="1" ht="15" x14ac:dyDescent="0.25">
      <c r="A169" s="61"/>
      <c r="B169" s="55" t="s">
        <v>209</v>
      </c>
      <c r="C169" s="140" t="s">
        <v>210</v>
      </c>
      <c r="D169" s="140"/>
      <c r="E169" s="140"/>
      <c r="F169" s="140"/>
      <c r="G169" s="140"/>
      <c r="H169" s="56" t="s">
        <v>63</v>
      </c>
      <c r="I169" s="101">
        <v>9.92</v>
      </c>
      <c r="J169" s="57"/>
      <c r="K169" s="81">
        <v>14.588352</v>
      </c>
      <c r="L169" s="63"/>
      <c r="M169" s="64"/>
      <c r="N169" s="65">
        <v>481.78</v>
      </c>
      <c r="O169" s="57"/>
      <c r="P169" s="60">
        <v>7028.38</v>
      </c>
      <c r="Q169" s="66"/>
      <c r="R169" s="66"/>
      <c r="GO169" s="42"/>
      <c r="GP169" s="42"/>
      <c r="GQ169" s="42"/>
      <c r="GR169" s="42"/>
      <c r="GS169" s="42"/>
      <c r="GT169" s="42"/>
      <c r="GV169" s="7"/>
      <c r="GW169" s="7" t="s">
        <v>210</v>
      </c>
      <c r="GX169" s="42"/>
      <c r="GY169" s="7"/>
      <c r="GZ169" s="42"/>
      <c r="HA169" s="42"/>
      <c r="HC169" s="42"/>
      <c r="HD169" s="42"/>
      <c r="HF169" s="42"/>
      <c r="HG169" s="7"/>
      <c r="HV169" s="118"/>
    </row>
    <row r="170" spans="1:231" customFormat="1" ht="15" x14ac:dyDescent="0.25">
      <c r="A170" s="54"/>
      <c r="B170" s="55" t="s">
        <v>74</v>
      </c>
      <c r="C170" s="140" t="s">
        <v>102</v>
      </c>
      <c r="D170" s="140"/>
      <c r="E170" s="140"/>
      <c r="F170" s="140"/>
      <c r="G170" s="140"/>
      <c r="H170" s="56"/>
      <c r="I170" s="57"/>
      <c r="J170" s="57"/>
      <c r="K170" s="57"/>
      <c r="L170" s="59"/>
      <c r="M170" s="57"/>
      <c r="N170" s="59"/>
      <c r="O170" s="57"/>
      <c r="P170" s="83">
        <v>669.14</v>
      </c>
      <c r="GO170" s="42"/>
      <c r="GP170" s="42"/>
      <c r="GQ170" s="42"/>
      <c r="GR170" s="42"/>
      <c r="GS170" s="42"/>
      <c r="GT170" s="42"/>
      <c r="GV170" s="7" t="s">
        <v>102</v>
      </c>
      <c r="GW170" s="7"/>
      <c r="GX170" s="42"/>
      <c r="GY170" s="7"/>
      <c r="GZ170" s="42"/>
      <c r="HA170" s="42"/>
      <c r="HC170" s="42"/>
      <c r="HD170" s="42"/>
      <c r="HF170" s="42"/>
      <c r="HG170" s="7"/>
      <c r="HV170" s="118"/>
    </row>
    <row r="171" spans="1:231" customFormat="1" ht="15" x14ac:dyDescent="0.25">
      <c r="A171" s="54"/>
      <c r="B171" s="55"/>
      <c r="C171" s="140" t="s">
        <v>211</v>
      </c>
      <c r="D171" s="140"/>
      <c r="E171" s="140"/>
      <c r="F171" s="140"/>
      <c r="G171" s="140"/>
      <c r="H171" s="56" t="s">
        <v>63</v>
      </c>
      <c r="I171" s="57"/>
      <c r="J171" s="57"/>
      <c r="K171" s="110">
        <v>0.58823999999999999</v>
      </c>
      <c r="L171" s="59"/>
      <c r="M171" s="57"/>
      <c r="N171" s="59"/>
      <c r="O171" s="57"/>
      <c r="P171" s="83">
        <v>339.65</v>
      </c>
      <c r="GO171" s="42"/>
      <c r="GP171" s="42"/>
      <c r="GQ171" s="42"/>
      <c r="GR171" s="42"/>
      <c r="GS171" s="42"/>
      <c r="GT171" s="42"/>
      <c r="GV171" s="7" t="s">
        <v>211</v>
      </c>
      <c r="GW171" s="7"/>
      <c r="GX171" s="42"/>
      <c r="GY171" s="7"/>
      <c r="GZ171" s="42"/>
      <c r="HA171" s="42"/>
      <c r="HC171" s="42"/>
      <c r="HD171" s="42"/>
      <c r="HF171" s="42"/>
      <c r="HG171" s="7"/>
      <c r="HV171" s="118"/>
    </row>
    <row r="172" spans="1:231" customFormat="1" ht="15" x14ac:dyDescent="0.25">
      <c r="A172" s="61"/>
      <c r="B172" s="55" t="s">
        <v>212</v>
      </c>
      <c r="C172" s="140" t="s">
        <v>213</v>
      </c>
      <c r="D172" s="140"/>
      <c r="E172" s="140"/>
      <c r="F172" s="140"/>
      <c r="G172" s="140"/>
      <c r="H172" s="56" t="s">
        <v>105</v>
      </c>
      <c r="I172" s="82">
        <v>0.2</v>
      </c>
      <c r="J172" s="57"/>
      <c r="K172" s="110">
        <v>0.29411999999999999</v>
      </c>
      <c r="L172" s="63"/>
      <c r="M172" s="64"/>
      <c r="N172" s="65">
        <v>1535.56</v>
      </c>
      <c r="O172" s="57"/>
      <c r="P172" s="60">
        <v>451.64</v>
      </c>
      <c r="Q172" s="66"/>
      <c r="R172" s="66"/>
      <c r="GO172" s="42"/>
      <c r="GP172" s="42"/>
      <c r="GQ172" s="42"/>
      <c r="GR172" s="42"/>
      <c r="GS172" s="42"/>
      <c r="GT172" s="42"/>
      <c r="GV172" s="7"/>
      <c r="GW172" s="7" t="s">
        <v>213</v>
      </c>
      <c r="GX172" s="42"/>
      <c r="GY172" s="7"/>
      <c r="GZ172" s="42"/>
      <c r="HA172" s="42"/>
      <c r="HC172" s="42"/>
      <c r="HD172" s="42"/>
      <c r="HF172" s="42"/>
      <c r="HG172" s="7"/>
      <c r="HV172" s="118"/>
    </row>
    <row r="173" spans="1:231" customFormat="1" ht="15" x14ac:dyDescent="0.25">
      <c r="A173" s="71"/>
      <c r="B173" s="55" t="s">
        <v>214</v>
      </c>
      <c r="C173" s="140" t="s">
        <v>215</v>
      </c>
      <c r="D173" s="140"/>
      <c r="E173" s="140"/>
      <c r="F173" s="140"/>
      <c r="G173" s="140"/>
      <c r="H173" s="56" t="s">
        <v>63</v>
      </c>
      <c r="I173" s="82">
        <v>0.2</v>
      </c>
      <c r="J173" s="57"/>
      <c r="K173" s="110">
        <v>0.29411999999999999</v>
      </c>
      <c r="L173" s="59"/>
      <c r="M173" s="57"/>
      <c r="N173" s="121">
        <v>661.99</v>
      </c>
      <c r="O173" s="57"/>
      <c r="P173" s="83">
        <v>194.7</v>
      </c>
      <c r="GO173" s="42"/>
      <c r="GP173" s="42"/>
      <c r="GQ173" s="42"/>
      <c r="GR173" s="42"/>
      <c r="GS173" s="42"/>
      <c r="GT173" s="42"/>
      <c r="GV173" s="7"/>
      <c r="GW173" s="7"/>
      <c r="GX173" s="42"/>
      <c r="GY173" s="7"/>
      <c r="GZ173" s="42"/>
      <c r="HA173" s="42"/>
      <c r="HC173" s="42"/>
      <c r="HD173" s="42"/>
      <c r="HF173" s="42"/>
      <c r="HG173" s="7"/>
      <c r="HV173" s="118"/>
      <c r="HW173" s="7" t="s">
        <v>215</v>
      </c>
    </row>
    <row r="174" spans="1:231" customFormat="1" ht="15" x14ac:dyDescent="0.25">
      <c r="A174" s="61"/>
      <c r="B174" s="55" t="s">
        <v>216</v>
      </c>
      <c r="C174" s="140" t="s">
        <v>217</v>
      </c>
      <c r="D174" s="140"/>
      <c r="E174" s="140"/>
      <c r="F174" s="140"/>
      <c r="G174" s="140"/>
      <c r="H174" s="56" t="s">
        <v>105</v>
      </c>
      <c r="I174" s="82">
        <v>2.4</v>
      </c>
      <c r="J174" s="57"/>
      <c r="K174" s="110">
        <v>3.5294400000000001</v>
      </c>
      <c r="L174" s="102">
        <v>1.75</v>
      </c>
      <c r="M174" s="103">
        <v>1.41</v>
      </c>
      <c r="N174" s="65">
        <v>2.4700000000000002</v>
      </c>
      <c r="O174" s="57"/>
      <c r="P174" s="60">
        <v>8.7200000000000006</v>
      </c>
      <c r="Q174" s="66"/>
      <c r="R174" s="66"/>
      <c r="GO174" s="42"/>
      <c r="GP174" s="42"/>
      <c r="GQ174" s="42"/>
      <c r="GR174" s="42"/>
      <c r="GS174" s="42"/>
      <c r="GT174" s="42"/>
      <c r="GV174" s="7"/>
      <c r="GW174" s="7" t="s">
        <v>217</v>
      </c>
      <c r="GX174" s="42"/>
      <c r="GY174" s="7"/>
      <c r="GZ174" s="42"/>
      <c r="HA174" s="42"/>
      <c r="HC174" s="42"/>
      <c r="HD174" s="42"/>
      <c r="HF174" s="42"/>
      <c r="HG174" s="7"/>
      <c r="HV174" s="118"/>
      <c r="HW174" s="7"/>
    </row>
    <row r="175" spans="1:231" customFormat="1" ht="15" x14ac:dyDescent="0.25">
      <c r="A175" s="61"/>
      <c r="B175" s="55" t="s">
        <v>218</v>
      </c>
      <c r="C175" s="140" t="s">
        <v>219</v>
      </c>
      <c r="D175" s="140"/>
      <c r="E175" s="140"/>
      <c r="F175" s="140"/>
      <c r="G175" s="140"/>
      <c r="H175" s="56" t="s">
        <v>105</v>
      </c>
      <c r="I175" s="82">
        <v>2.4</v>
      </c>
      <c r="J175" s="57"/>
      <c r="K175" s="110">
        <v>3.5294400000000001</v>
      </c>
      <c r="L175" s="102">
        <v>8.84</v>
      </c>
      <c r="M175" s="103">
        <v>1.33</v>
      </c>
      <c r="N175" s="65">
        <v>11.76</v>
      </c>
      <c r="O175" s="57"/>
      <c r="P175" s="60">
        <v>41.51</v>
      </c>
      <c r="Q175" s="66"/>
      <c r="R175" s="66"/>
      <c r="GO175" s="42"/>
      <c r="GP175" s="42"/>
      <c r="GQ175" s="42"/>
      <c r="GR175" s="42"/>
      <c r="GS175" s="42"/>
      <c r="GT175" s="42"/>
      <c r="GV175" s="7"/>
      <c r="GW175" s="7" t="s">
        <v>219</v>
      </c>
      <c r="GX175" s="42"/>
      <c r="GY175" s="7"/>
      <c r="GZ175" s="42"/>
      <c r="HA175" s="42"/>
      <c r="HC175" s="42"/>
      <c r="HD175" s="42"/>
      <c r="HF175" s="42"/>
      <c r="HG175" s="7"/>
      <c r="HV175" s="118"/>
      <c r="HW175" s="7"/>
    </row>
    <row r="176" spans="1:231" customFormat="1" ht="15" x14ac:dyDescent="0.25">
      <c r="A176" s="61"/>
      <c r="B176" s="55" t="s">
        <v>220</v>
      </c>
      <c r="C176" s="140" t="s">
        <v>221</v>
      </c>
      <c r="D176" s="140"/>
      <c r="E176" s="140"/>
      <c r="F176" s="140"/>
      <c r="G176" s="140"/>
      <c r="H176" s="56" t="s">
        <v>105</v>
      </c>
      <c r="I176" s="82">
        <v>0.2</v>
      </c>
      <c r="J176" s="57"/>
      <c r="K176" s="110">
        <v>0.29411999999999999</v>
      </c>
      <c r="L176" s="102">
        <v>477.92</v>
      </c>
      <c r="M176" s="103">
        <v>1.19</v>
      </c>
      <c r="N176" s="65">
        <v>568.72</v>
      </c>
      <c r="O176" s="57"/>
      <c r="P176" s="60">
        <v>167.27</v>
      </c>
      <c r="Q176" s="66"/>
      <c r="R176" s="66"/>
      <c r="GO176" s="42"/>
      <c r="GP176" s="42"/>
      <c r="GQ176" s="42"/>
      <c r="GR176" s="42"/>
      <c r="GS176" s="42"/>
      <c r="GT176" s="42"/>
      <c r="GV176" s="7"/>
      <c r="GW176" s="7" t="s">
        <v>221</v>
      </c>
      <c r="GX176" s="42"/>
      <c r="GY176" s="7"/>
      <c r="GZ176" s="42"/>
      <c r="HA176" s="42"/>
      <c r="HC176" s="42"/>
      <c r="HD176" s="42"/>
      <c r="HF176" s="42"/>
      <c r="HG176" s="7"/>
      <c r="HV176" s="118"/>
      <c r="HW176" s="7"/>
    </row>
    <row r="177" spans="1:231" customFormat="1" ht="15" x14ac:dyDescent="0.25">
      <c r="A177" s="71"/>
      <c r="B177" s="55" t="s">
        <v>222</v>
      </c>
      <c r="C177" s="140" t="s">
        <v>223</v>
      </c>
      <c r="D177" s="140"/>
      <c r="E177" s="140"/>
      <c r="F177" s="140"/>
      <c r="G177" s="140"/>
      <c r="H177" s="56" t="s">
        <v>63</v>
      </c>
      <c r="I177" s="82">
        <v>0.2</v>
      </c>
      <c r="J177" s="57"/>
      <c r="K177" s="110">
        <v>0.29411999999999999</v>
      </c>
      <c r="L177" s="59"/>
      <c r="M177" s="57"/>
      <c r="N177" s="121">
        <v>492.81</v>
      </c>
      <c r="O177" s="57"/>
      <c r="P177" s="83">
        <v>144.94999999999999</v>
      </c>
      <c r="GO177" s="42"/>
      <c r="GP177" s="42"/>
      <c r="GQ177" s="42"/>
      <c r="GR177" s="42"/>
      <c r="GS177" s="42"/>
      <c r="GT177" s="42"/>
      <c r="GV177" s="7"/>
      <c r="GW177" s="7"/>
      <c r="GX177" s="42"/>
      <c r="GY177" s="7"/>
      <c r="GZ177" s="42"/>
      <c r="HA177" s="42"/>
      <c r="HC177" s="42"/>
      <c r="HD177" s="42"/>
      <c r="HF177" s="42"/>
      <c r="HG177" s="7"/>
      <c r="HV177" s="118"/>
      <c r="HW177" s="7" t="s">
        <v>223</v>
      </c>
    </row>
    <row r="178" spans="1:231" customFormat="1" ht="15" x14ac:dyDescent="0.25">
      <c r="A178" s="54"/>
      <c r="B178" s="55" t="s">
        <v>106</v>
      </c>
      <c r="C178" s="140" t="s">
        <v>107</v>
      </c>
      <c r="D178" s="140"/>
      <c r="E178" s="140"/>
      <c r="F178" s="140"/>
      <c r="G178" s="140"/>
      <c r="H178" s="56"/>
      <c r="I178" s="57"/>
      <c r="J178" s="57"/>
      <c r="K178" s="57"/>
      <c r="L178" s="59"/>
      <c r="M178" s="57"/>
      <c r="N178" s="59"/>
      <c r="O178" s="57"/>
      <c r="P178" s="60">
        <v>1118.96</v>
      </c>
      <c r="GO178" s="42"/>
      <c r="GP178" s="42"/>
      <c r="GQ178" s="42"/>
      <c r="GR178" s="42"/>
      <c r="GS178" s="42"/>
      <c r="GT178" s="42"/>
      <c r="GV178" s="7" t="s">
        <v>107</v>
      </c>
      <c r="GW178" s="7"/>
      <c r="GX178" s="42"/>
      <c r="GY178" s="7"/>
      <c r="GZ178" s="42"/>
      <c r="HA178" s="42"/>
      <c r="HC178" s="42"/>
      <c r="HD178" s="42"/>
      <c r="HF178" s="42"/>
      <c r="HG178" s="7"/>
      <c r="HV178" s="118"/>
      <c r="HW178" s="7"/>
    </row>
    <row r="179" spans="1:231" customFormat="1" ht="23.25" x14ac:dyDescent="0.25">
      <c r="A179" s="61"/>
      <c r="B179" s="55" t="s">
        <v>224</v>
      </c>
      <c r="C179" s="140" t="s">
        <v>225</v>
      </c>
      <c r="D179" s="140"/>
      <c r="E179" s="140"/>
      <c r="F179" s="140"/>
      <c r="G179" s="140"/>
      <c r="H179" s="56" t="s">
        <v>226</v>
      </c>
      <c r="I179" s="58">
        <v>9.6000000000000002E-2</v>
      </c>
      <c r="J179" s="57"/>
      <c r="K179" s="109">
        <v>0.14117759999999999</v>
      </c>
      <c r="L179" s="102">
        <v>37.71</v>
      </c>
      <c r="M179" s="103">
        <v>1.53</v>
      </c>
      <c r="N179" s="65">
        <v>57.7</v>
      </c>
      <c r="O179" s="57"/>
      <c r="P179" s="60">
        <v>8.15</v>
      </c>
      <c r="Q179" s="66"/>
      <c r="R179" s="66"/>
      <c r="GO179" s="42"/>
      <c r="GP179" s="42"/>
      <c r="GQ179" s="42"/>
      <c r="GR179" s="42"/>
      <c r="GS179" s="42"/>
      <c r="GT179" s="42"/>
      <c r="GV179" s="7"/>
      <c r="GW179" s="7" t="s">
        <v>225</v>
      </c>
      <c r="GX179" s="42"/>
      <c r="GY179" s="7"/>
      <c r="GZ179" s="42"/>
      <c r="HA179" s="42"/>
      <c r="HC179" s="42"/>
      <c r="HD179" s="42"/>
      <c r="HF179" s="42"/>
      <c r="HG179" s="7"/>
      <c r="HV179" s="118"/>
      <c r="HW179" s="7"/>
    </row>
    <row r="180" spans="1:231" customFormat="1" ht="15" x14ac:dyDescent="0.25">
      <c r="A180" s="61"/>
      <c r="B180" s="55" t="s">
        <v>227</v>
      </c>
      <c r="C180" s="140" t="s">
        <v>228</v>
      </c>
      <c r="D180" s="140"/>
      <c r="E180" s="140"/>
      <c r="F180" s="140"/>
      <c r="G180" s="140"/>
      <c r="H180" s="56" t="s">
        <v>110</v>
      </c>
      <c r="I180" s="82">
        <v>0.5</v>
      </c>
      <c r="J180" s="57"/>
      <c r="K180" s="104">
        <v>0.73529999999999995</v>
      </c>
      <c r="L180" s="102">
        <v>931.11</v>
      </c>
      <c r="M180" s="103">
        <v>1.61</v>
      </c>
      <c r="N180" s="65">
        <v>1499.09</v>
      </c>
      <c r="O180" s="57"/>
      <c r="P180" s="60">
        <v>1102.28</v>
      </c>
      <c r="Q180" s="66"/>
      <c r="R180" s="66"/>
      <c r="GO180" s="42"/>
      <c r="GP180" s="42"/>
      <c r="GQ180" s="42"/>
      <c r="GR180" s="42"/>
      <c r="GS180" s="42"/>
      <c r="GT180" s="42"/>
      <c r="GV180" s="7"/>
      <c r="GW180" s="7" t="s">
        <v>228</v>
      </c>
      <c r="GX180" s="42"/>
      <c r="GY180" s="7"/>
      <c r="GZ180" s="42"/>
      <c r="HA180" s="42"/>
      <c r="HC180" s="42"/>
      <c r="HD180" s="42"/>
      <c r="HF180" s="42"/>
      <c r="HG180" s="7"/>
      <c r="HV180" s="118"/>
      <c r="HW180" s="7"/>
    </row>
    <row r="181" spans="1:231" customFormat="1" ht="15" x14ac:dyDescent="0.25">
      <c r="A181" s="61"/>
      <c r="B181" s="55" t="s">
        <v>229</v>
      </c>
      <c r="C181" s="140" t="s">
        <v>230</v>
      </c>
      <c r="D181" s="140"/>
      <c r="E181" s="140"/>
      <c r="F181" s="140"/>
      <c r="G181" s="140"/>
      <c r="H181" s="56" t="s">
        <v>130</v>
      </c>
      <c r="I181" s="110">
        <v>6.0000000000000002E-5</v>
      </c>
      <c r="J181" s="57"/>
      <c r="K181" s="109">
        <v>8.8200000000000003E-5</v>
      </c>
      <c r="L181" s="105">
        <v>82698.14</v>
      </c>
      <c r="M181" s="103">
        <v>1.17</v>
      </c>
      <c r="N181" s="65">
        <v>96756.82</v>
      </c>
      <c r="O181" s="57"/>
      <c r="P181" s="60">
        <v>8.5299999999999994</v>
      </c>
      <c r="Q181" s="66"/>
      <c r="R181" s="66"/>
      <c r="GO181" s="42"/>
      <c r="GP181" s="42"/>
      <c r="GQ181" s="42"/>
      <c r="GR181" s="42"/>
      <c r="GS181" s="42"/>
      <c r="GT181" s="42"/>
      <c r="GV181" s="7"/>
      <c r="GW181" s="7" t="s">
        <v>230</v>
      </c>
      <c r="GX181" s="42"/>
      <c r="GY181" s="7"/>
      <c r="GZ181" s="42"/>
      <c r="HA181" s="42"/>
      <c r="HC181" s="42"/>
      <c r="HD181" s="42"/>
      <c r="HF181" s="42"/>
      <c r="HG181" s="7"/>
      <c r="HV181" s="118"/>
      <c r="HW181" s="7"/>
    </row>
    <row r="182" spans="1:231" customFormat="1" ht="15" x14ac:dyDescent="0.25">
      <c r="A182" s="67"/>
      <c r="B182" s="68"/>
      <c r="C182" s="159" t="s">
        <v>66</v>
      </c>
      <c r="D182" s="159"/>
      <c r="E182" s="159"/>
      <c r="F182" s="159"/>
      <c r="G182" s="159"/>
      <c r="H182" s="45"/>
      <c r="I182" s="46"/>
      <c r="J182" s="46"/>
      <c r="K182" s="46"/>
      <c r="L182" s="49"/>
      <c r="M182" s="46"/>
      <c r="N182" s="69"/>
      <c r="O182" s="46"/>
      <c r="P182" s="70">
        <v>9156.1299999999992</v>
      </c>
      <c r="Q182" s="66"/>
      <c r="R182" s="66"/>
      <c r="GO182" s="42"/>
      <c r="GP182" s="42"/>
      <c r="GQ182" s="42"/>
      <c r="GR182" s="42"/>
      <c r="GS182" s="42"/>
      <c r="GT182" s="42"/>
      <c r="GV182" s="7"/>
      <c r="GW182" s="7"/>
      <c r="GX182" s="42" t="s">
        <v>66</v>
      </c>
      <c r="GY182" s="7"/>
      <c r="GZ182" s="42"/>
      <c r="HA182" s="42"/>
      <c r="HC182" s="42"/>
      <c r="HD182" s="42"/>
      <c r="HF182" s="42"/>
      <c r="HG182" s="7"/>
      <c r="HV182" s="118"/>
      <c r="HW182" s="7"/>
    </row>
    <row r="183" spans="1:231" customFormat="1" ht="15" x14ac:dyDescent="0.25">
      <c r="A183" s="71" t="s">
        <v>231</v>
      </c>
      <c r="B183" s="55" t="s">
        <v>139</v>
      </c>
      <c r="C183" s="140" t="s">
        <v>140</v>
      </c>
      <c r="D183" s="140"/>
      <c r="E183" s="140"/>
      <c r="F183" s="140"/>
      <c r="G183" s="140"/>
      <c r="H183" s="56" t="s">
        <v>70</v>
      </c>
      <c r="I183" s="62">
        <v>2</v>
      </c>
      <c r="J183" s="57"/>
      <c r="K183" s="62">
        <v>2</v>
      </c>
      <c r="L183" s="59"/>
      <c r="M183" s="57"/>
      <c r="N183" s="59"/>
      <c r="O183" s="57"/>
      <c r="P183" s="83">
        <v>140.57</v>
      </c>
      <c r="GO183" s="42"/>
      <c r="GP183" s="42"/>
      <c r="GQ183" s="42"/>
      <c r="GR183" s="42"/>
      <c r="GS183" s="42"/>
      <c r="GT183" s="42"/>
      <c r="GV183" s="7"/>
      <c r="GW183" s="7"/>
      <c r="GX183" s="42"/>
      <c r="GY183" s="7"/>
      <c r="GZ183" s="42"/>
      <c r="HA183" s="42"/>
      <c r="HC183" s="42"/>
      <c r="HD183" s="42"/>
      <c r="HF183" s="42"/>
      <c r="HG183" s="7" t="s">
        <v>140</v>
      </c>
      <c r="HV183" s="118"/>
      <c r="HW183" s="7"/>
    </row>
    <row r="184" spans="1:231" customFormat="1" ht="15" x14ac:dyDescent="0.25">
      <c r="A184" s="71"/>
      <c r="B184" s="55"/>
      <c r="C184" s="140" t="s">
        <v>67</v>
      </c>
      <c r="D184" s="140"/>
      <c r="E184" s="140"/>
      <c r="F184" s="140"/>
      <c r="G184" s="140"/>
      <c r="H184" s="56"/>
      <c r="I184" s="57"/>
      <c r="J184" s="57"/>
      <c r="K184" s="57"/>
      <c r="L184" s="59"/>
      <c r="M184" s="57"/>
      <c r="N184" s="59"/>
      <c r="O184" s="57"/>
      <c r="P184" s="60">
        <v>7368.03</v>
      </c>
      <c r="GO184" s="42"/>
      <c r="GP184" s="42"/>
      <c r="GQ184" s="42"/>
      <c r="GR184" s="42"/>
      <c r="GS184" s="42"/>
      <c r="GT184" s="42"/>
      <c r="GV184" s="7"/>
      <c r="GW184" s="7"/>
      <c r="GX184" s="42"/>
      <c r="GY184" s="7" t="s">
        <v>67</v>
      </c>
      <c r="GZ184" s="42"/>
      <c r="HA184" s="42"/>
      <c r="HC184" s="42"/>
      <c r="HD184" s="42"/>
      <c r="HF184" s="42"/>
      <c r="HG184" s="7"/>
      <c r="HV184" s="118"/>
      <c r="HW184" s="7"/>
    </row>
    <row r="185" spans="1:231" customFormat="1" ht="15" x14ac:dyDescent="0.25">
      <c r="A185" s="71"/>
      <c r="B185" s="55" t="s">
        <v>141</v>
      </c>
      <c r="C185" s="140" t="s">
        <v>142</v>
      </c>
      <c r="D185" s="140"/>
      <c r="E185" s="140"/>
      <c r="F185" s="140"/>
      <c r="G185" s="140"/>
      <c r="H185" s="56" t="s">
        <v>70</v>
      </c>
      <c r="I185" s="62">
        <v>97</v>
      </c>
      <c r="J185" s="57"/>
      <c r="K185" s="62">
        <v>97</v>
      </c>
      <c r="L185" s="59"/>
      <c r="M185" s="57"/>
      <c r="N185" s="59"/>
      <c r="O185" s="57"/>
      <c r="P185" s="60">
        <v>7146.99</v>
      </c>
      <c r="GO185" s="42"/>
      <c r="GP185" s="42"/>
      <c r="GQ185" s="42"/>
      <c r="GR185" s="42"/>
      <c r="GS185" s="42"/>
      <c r="GT185" s="42"/>
      <c r="GV185" s="7"/>
      <c r="GW185" s="7"/>
      <c r="GX185" s="42"/>
      <c r="GY185" s="7" t="s">
        <v>142</v>
      </c>
      <c r="GZ185" s="42"/>
      <c r="HA185" s="42"/>
      <c r="HC185" s="42"/>
      <c r="HD185" s="42"/>
      <c r="HF185" s="42"/>
      <c r="HG185" s="7"/>
      <c r="HV185" s="118"/>
      <c r="HW185" s="7"/>
    </row>
    <row r="186" spans="1:231" customFormat="1" ht="15" x14ac:dyDescent="0.25">
      <c r="A186" s="71"/>
      <c r="B186" s="55" t="s">
        <v>143</v>
      </c>
      <c r="C186" s="140" t="s">
        <v>144</v>
      </c>
      <c r="D186" s="140"/>
      <c r="E186" s="140"/>
      <c r="F186" s="140"/>
      <c r="G186" s="140"/>
      <c r="H186" s="56" t="s">
        <v>70</v>
      </c>
      <c r="I186" s="62">
        <v>51</v>
      </c>
      <c r="J186" s="57"/>
      <c r="K186" s="62">
        <v>51</v>
      </c>
      <c r="L186" s="59"/>
      <c r="M186" s="57"/>
      <c r="N186" s="59"/>
      <c r="O186" s="57"/>
      <c r="P186" s="60">
        <v>3757.7</v>
      </c>
      <c r="GO186" s="42"/>
      <c r="GP186" s="42"/>
      <c r="GQ186" s="42"/>
      <c r="GR186" s="42"/>
      <c r="GS186" s="42"/>
      <c r="GT186" s="42"/>
      <c r="GV186" s="7"/>
      <c r="GW186" s="7"/>
      <c r="GX186" s="42"/>
      <c r="GY186" s="7" t="s">
        <v>144</v>
      </c>
      <c r="GZ186" s="42"/>
      <c r="HA186" s="42"/>
      <c r="HC186" s="42"/>
      <c r="HD186" s="42"/>
      <c r="HF186" s="42"/>
      <c r="HG186" s="7"/>
      <c r="HV186" s="118"/>
      <c r="HW186" s="7"/>
    </row>
    <row r="187" spans="1:231" customFormat="1" ht="15" x14ac:dyDescent="0.25">
      <c r="A187" s="72"/>
      <c r="B187" s="73"/>
      <c r="C187" s="159" t="s">
        <v>73</v>
      </c>
      <c r="D187" s="159"/>
      <c r="E187" s="159"/>
      <c r="F187" s="159"/>
      <c r="G187" s="159"/>
      <c r="H187" s="45"/>
      <c r="I187" s="46"/>
      <c r="J187" s="46"/>
      <c r="K187" s="46"/>
      <c r="L187" s="49"/>
      <c r="M187" s="46"/>
      <c r="N187" s="69">
        <v>13736.84</v>
      </c>
      <c r="O187" s="46"/>
      <c r="P187" s="70">
        <v>20201.39</v>
      </c>
      <c r="GO187" s="42"/>
      <c r="GP187" s="42"/>
      <c r="GQ187" s="42"/>
      <c r="GR187" s="42"/>
      <c r="GS187" s="42"/>
      <c r="GT187" s="42"/>
      <c r="GV187" s="7"/>
      <c r="GW187" s="7"/>
      <c r="GX187" s="42"/>
      <c r="GY187" s="7"/>
      <c r="GZ187" s="42" t="s">
        <v>73</v>
      </c>
      <c r="HA187" s="42"/>
      <c r="HC187" s="42"/>
      <c r="HD187" s="42"/>
      <c r="HF187" s="42"/>
      <c r="HG187" s="7"/>
      <c r="HV187" s="118"/>
      <c r="HW187" s="7"/>
    </row>
    <row r="188" spans="1:231" customFormat="1" ht="0.75" customHeight="1" x14ac:dyDescent="0.25">
      <c r="A188" s="74"/>
      <c r="B188" s="75"/>
      <c r="C188" s="75"/>
      <c r="D188" s="75"/>
      <c r="E188" s="75"/>
      <c r="F188" s="75"/>
      <c r="G188" s="75"/>
      <c r="H188" s="76"/>
      <c r="I188" s="77"/>
      <c r="J188" s="77"/>
      <c r="K188" s="77"/>
      <c r="L188" s="78"/>
      <c r="M188" s="77"/>
      <c r="N188" s="78"/>
      <c r="O188" s="77"/>
      <c r="P188" s="79"/>
      <c r="GO188" s="42"/>
      <c r="GP188" s="42"/>
      <c r="GQ188" s="42"/>
      <c r="GR188" s="42"/>
      <c r="GS188" s="42"/>
      <c r="GT188" s="42"/>
      <c r="GV188" s="7"/>
      <c r="GW188" s="7"/>
      <c r="GX188" s="42"/>
      <c r="GY188" s="7"/>
      <c r="GZ188" s="42"/>
      <c r="HA188" s="42"/>
      <c r="HC188" s="42"/>
      <c r="HD188" s="42"/>
      <c r="HF188" s="42"/>
      <c r="HG188" s="7"/>
      <c r="HV188" s="118"/>
      <c r="HW188" s="7"/>
    </row>
    <row r="189" spans="1:231" customFormat="1" ht="23.25" x14ac:dyDescent="0.25">
      <c r="A189" s="43" t="s">
        <v>231</v>
      </c>
      <c r="B189" s="44" t="s">
        <v>232</v>
      </c>
      <c r="C189" s="166" t="s">
        <v>233</v>
      </c>
      <c r="D189" s="166"/>
      <c r="E189" s="166"/>
      <c r="F189" s="166"/>
      <c r="G189" s="166"/>
      <c r="H189" s="45" t="s">
        <v>234</v>
      </c>
      <c r="I189" s="46">
        <v>0.15</v>
      </c>
      <c r="J189" s="47">
        <v>1</v>
      </c>
      <c r="K189" s="119">
        <v>0.15</v>
      </c>
      <c r="L189" s="49"/>
      <c r="M189" s="46"/>
      <c r="N189" s="122">
        <v>69537.740000000005</v>
      </c>
      <c r="O189" s="46"/>
      <c r="P189" s="70">
        <v>10430.66</v>
      </c>
      <c r="GO189" s="42"/>
      <c r="GP189" s="42" t="s">
        <v>233</v>
      </c>
      <c r="GQ189" s="42" t="s">
        <v>6</v>
      </c>
      <c r="GR189" s="42" t="s">
        <v>6</v>
      </c>
      <c r="GS189" s="42" t="s">
        <v>6</v>
      </c>
      <c r="GT189" s="42" t="s">
        <v>6</v>
      </c>
      <c r="GV189" s="7"/>
      <c r="GW189" s="7"/>
      <c r="GX189" s="42"/>
      <c r="GY189" s="7"/>
      <c r="GZ189" s="42"/>
      <c r="HA189" s="42"/>
      <c r="HC189" s="42"/>
      <c r="HD189" s="42"/>
      <c r="HF189" s="42"/>
      <c r="HG189" s="7"/>
      <c r="HV189" s="118"/>
      <c r="HW189" s="7"/>
    </row>
    <row r="190" spans="1:231" customFormat="1" ht="15" x14ac:dyDescent="0.25">
      <c r="A190" s="72"/>
      <c r="B190" s="73"/>
      <c r="C190" s="167" t="s">
        <v>186</v>
      </c>
      <c r="D190" s="167"/>
      <c r="E190" s="167"/>
      <c r="F190" s="167"/>
      <c r="G190" s="167"/>
      <c r="H190" s="167"/>
      <c r="I190" s="167"/>
      <c r="J190" s="167"/>
      <c r="K190" s="167"/>
      <c r="L190" s="167"/>
      <c r="M190" s="167"/>
      <c r="N190" s="167"/>
      <c r="O190" s="167"/>
      <c r="P190" s="168"/>
      <c r="GO190" s="42"/>
      <c r="GP190" s="42"/>
      <c r="GQ190" s="42"/>
      <c r="GR190" s="42"/>
      <c r="GS190" s="42"/>
      <c r="GT190" s="42"/>
      <c r="GV190" s="7"/>
      <c r="GW190" s="7"/>
      <c r="GX190" s="42"/>
      <c r="GY190" s="7"/>
      <c r="GZ190" s="42"/>
      <c r="HA190" s="42"/>
      <c r="HC190" s="42"/>
      <c r="HD190" s="42"/>
      <c r="HF190" s="42"/>
      <c r="HG190" s="7"/>
      <c r="HH190" s="3" t="s">
        <v>186</v>
      </c>
      <c r="HI190" s="3" t="s">
        <v>6</v>
      </c>
      <c r="HJ190" s="3" t="s">
        <v>6</v>
      </c>
      <c r="HK190" s="3" t="s">
        <v>6</v>
      </c>
      <c r="HL190" s="3" t="s">
        <v>6</v>
      </c>
      <c r="HM190" s="3" t="s">
        <v>6</v>
      </c>
      <c r="HN190" s="3" t="s">
        <v>6</v>
      </c>
      <c r="HO190" s="3" t="s">
        <v>6</v>
      </c>
      <c r="HP190" s="3" t="s">
        <v>6</v>
      </c>
      <c r="HQ190" s="3" t="s">
        <v>6</v>
      </c>
      <c r="HR190" s="3" t="s">
        <v>6</v>
      </c>
      <c r="HS190" s="3" t="s">
        <v>6</v>
      </c>
      <c r="HT190" s="3" t="s">
        <v>6</v>
      </c>
      <c r="HU190" s="3" t="s">
        <v>6</v>
      </c>
      <c r="HV190" s="118"/>
      <c r="HW190" s="7"/>
    </row>
    <row r="191" spans="1:231" customFormat="1" ht="15" x14ac:dyDescent="0.25">
      <c r="A191" s="52"/>
      <c r="B191" s="53"/>
      <c r="C191" s="167" t="s">
        <v>235</v>
      </c>
      <c r="D191" s="167"/>
      <c r="E191" s="167"/>
      <c r="F191" s="167"/>
      <c r="G191" s="167"/>
      <c r="H191" s="167"/>
      <c r="I191" s="167"/>
      <c r="J191" s="167"/>
      <c r="K191" s="167"/>
      <c r="L191" s="167"/>
      <c r="M191" s="167"/>
      <c r="N191" s="167"/>
      <c r="O191" s="167"/>
      <c r="P191" s="168"/>
      <c r="GO191" s="42"/>
      <c r="GP191" s="42"/>
      <c r="GQ191" s="42"/>
      <c r="GR191" s="42"/>
      <c r="GS191" s="42"/>
      <c r="GT191" s="42"/>
      <c r="GU191" s="3" t="s">
        <v>235</v>
      </c>
      <c r="GV191" s="7"/>
      <c r="GW191" s="7"/>
      <c r="GX191" s="42"/>
      <c r="GY191" s="7"/>
      <c r="GZ191" s="42"/>
      <c r="HA191" s="42"/>
      <c r="HC191" s="42"/>
      <c r="HD191" s="42"/>
      <c r="HF191" s="42"/>
      <c r="HG191" s="7"/>
      <c r="HV191" s="118"/>
      <c r="HW191" s="7"/>
    </row>
    <row r="192" spans="1:231" customFormat="1" ht="15" x14ac:dyDescent="0.25">
      <c r="A192" s="72"/>
      <c r="B192" s="73"/>
      <c r="C192" s="159" t="s">
        <v>73</v>
      </c>
      <c r="D192" s="159"/>
      <c r="E192" s="159"/>
      <c r="F192" s="159"/>
      <c r="G192" s="159"/>
      <c r="H192" s="45"/>
      <c r="I192" s="46"/>
      <c r="J192" s="46"/>
      <c r="K192" s="46"/>
      <c r="L192" s="49"/>
      <c r="M192" s="46"/>
      <c r="N192" s="49"/>
      <c r="O192" s="46"/>
      <c r="P192" s="70">
        <v>10430.66</v>
      </c>
      <c r="GO192" s="42"/>
      <c r="GP192" s="42"/>
      <c r="GQ192" s="42"/>
      <c r="GR192" s="42"/>
      <c r="GS192" s="42"/>
      <c r="GT192" s="42"/>
      <c r="GV192" s="7"/>
      <c r="GW192" s="7"/>
      <c r="GX192" s="42"/>
      <c r="GY192" s="7"/>
      <c r="GZ192" s="42" t="s">
        <v>73</v>
      </c>
      <c r="HA192" s="42"/>
      <c r="HC192" s="42"/>
      <c r="HD192" s="42"/>
      <c r="HF192" s="42"/>
      <c r="HG192" s="7"/>
      <c r="HV192" s="118"/>
      <c r="HW192" s="7"/>
    </row>
    <row r="193" spans="1:231" customFormat="1" ht="0.75" customHeight="1" x14ac:dyDescent="0.25">
      <c r="A193" s="74"/>
      <c r="B193" s="75"/>
      <c r="C193" s="75"/>
      <c r="D193" s="75"/>
      <c r="E193" s="75"/>
      <c r="F193" s="75"/>
      <c r="G193" s="75"/>
      <c r="H193" s="76"/>
      <c r="I193" s="77"/>
      <c r="J193" s="77"/>
      <c r="K193" s="77"/>
      <c r="L193" s="78"/>
      <c r="M193" s="77"/>
      <c r="N193" s="78"/>
      <c r="O193" s="77"/>
      <c r="P193" s="79"/>
      <c r="GO193" s="42"/>
      <c r="GP193" s="42"/>
      <c r="GQ193" s="42"/>
      <c r="GR193" s="42"/>
      <c r="GS193" s="42"/>
      <c r="GT193" s="42"/>
      <c r="GV193" s="7"/>
      <c r="GW193" s="7"/>
      <c r="GX193" s="42"/>
      <c r="GY193" s="7"/>
      <c r="GZ193" s="42"/>
      <c r="HA193" s="42"/>
      <c r="HC193" s="42"/>
      <c r="HD193" s="42"/>
      <c r="HF193" s="42"/>
      <c r="HG193" s="7"/>
      <c r="HV193" s="118"/>
      <c r="HW193" s="7"/>
    </row>
    <row r="194" spans="1:231" customFormat="1" ht="45.75" x14ac:dyDescent="0.25">
      <c r="A194" s="43" t="s">
        <v>236</v>
      </c>
      <c r="B194" s="44" t="s">
        <v>237</v>
      </c>
      <c r="C194" s="166" t="s">
        <v>238</v>
      </c>
      <c r="D194" s="166"/>
      <c r="E194" s="166"/>
      <c r="F194" s="166"/>
      <c r="G194" s="166"/>
      <c r="H194" s="45" t="s">
        <v>177</v>
      </c>
      <c r="I194" s="46">
        <v>0.34310000000000002</v>
      </c>
      <c r="J194" s="47">
        <v>1</v>
      </c>
      <c r="K194" s="48">
        <v>0.34310000000000002</v>
      </c>
      <c r="L194" s="49"/>
      <c r="M194" s="46"/>
      <c r="N194" s="50"/>
      <c r="O194" s="46"/>
      <c r="P194" s="51"/>
      <c r="GO194" s="42"/>
      <c r="GP194" s="42" t="s">
        <v>238</v>
      </c>
      <c r="GQ194" s="42" t="s">
        <v>6</v>
      </c>
      <c r="GR194" s="42" t="s">
        <v>6</v>
      </c>
      <c r="GS194" s="42" t="s">
        <v>6</v>
      </c>
      <c r="GT194" s="42" t="s">
        <v>6</v>
      </c>
      <c r="GV194" s="7"/>
      <c r="GW194" s="7"/>
      <c r="GX194" s="42"/>
      <c r="GY194" s="7"/>
      <c r="GZ194" s="42"/>
      <c r="HA194" s="42"/>
      <c r="HC194" s="42"/>
      <c r="HD194" s="42"/>
      <c r="HF194" s="42"/>
      <c r="HG194" s="7"/>
      <c r="HV194" s="118"/>
      <c r="HW194" s="7"/>
    </row>
    <row r="195" spans="1:231" customFormat="1" ht="15" x14ac:dyDescent="0.25">
      <c r="A195" s="52"/>
      <c r="B195" s="53"/>
      <c r="C195" s="167" t="s">
        <v>239</v>
      </c>
      <c r="D195" s="167"/>
      <c r="E195" s="167"/>
      <c r="F195" s="167"/>
      <c r="G195" s="167"/>
      <c r="H195" s="167"/>
      <c r="I195" s="167"/>
      <c r="J195" s="167"/>
      <c r="K195" s="167"/>
      <c r="L195" s="167"/>
      <c r="M195" s="167"/>
      <c r="N195" s="167"/>
      <c r="O195" s="167"/>
      <c r="P195" s="168"/>
      <c r="GO195" s="42"/>
      <c r="GP195" s="42"/>
      <c r="GQ195" s="42"/>
      <c r="GR195" s="42"/>
      <c r="GS195" s="42"/>
      <c r="GT195" s="42"/>
      <c r="GU195" s="3" t="s">
        <v>239</v>
      </c>
      <c r="GV195" s="7"/>
      <c r="GW195" s="7"/>
      <c r="GX195" s="42"/>
      <c r="GY195" s="7"/>
      <c r="GZ195" s="42"/>
      <c r="HA195" s="42"/>
      <c r="HC195" s="42"/>
      <c r="HD195" s="42"/>
      <c r="HF195" s="42"/>
      <c r="HG195" s="7"/>
      <c r="HV195" s="118"/>
      <c r="HW195" s="7"/>
    </row>
    <row r="196" spans="1:231" customFormat="1" ht="15" x14ac:dyDescent="0.25">
      <c r="A196" s="54"/>
      <c r="B196" s="55" t="s">
        <v>57</v>
      </c>
      <c r="C196" s="140" t="s">
        <v>62</v>
      </c>
      <c r="D196" s="140"/>
      <c r="E196" s="140"/>
      <c r="F196" s="140"/>
      <c r="G196" s="140"/>
      <c r="H196" s="56" t="s">
        <v>63</v>
      </c>
      <c r="I196" s="57"/>
      <c r="J196" s="57"/>
      <c r="K196" s="81">
        <v>1.8493090000000001</v>
      </c>
      <c r="L196" s="59"/>
      <c r="M196" s="57"/>
      <c r="N196" s="59"/>
      <c r="O196" s="57"/>
      <c r="P196" s="83">
        <v>890.96</v>
      </c>
      <c r="GO196" s="42"/>
      <c r="GP196" s="42"/>
      <c r="GQ196" s="42"/>
      <c r="GR196" s="42"/>
      <c r="GS196" s="42"/>
      <c r="GT196" s="42"/>
      <c r="GV196" s="7" t="s">
        <v>62</v>
      </c>
      <c r="GW196" s="7"/>
      <c r="GX196" s="42"/>
      <c r="GY196" s="7"/>
      <c r="GZ196" s="42"/>
      <c r="HA196" s="42"/>
      <c r="HC196" s="42"/>
      <c r="HD196" s="42"/>
      <c r="HF196" s="42"/>
      <c r="HG196" s="7"/>
      <c r="HV196" s="118"/>
      <c r="HW196" s="7"/>
    </row>
    <row r="197" spans="1:231" customFormat="1" ht="15" x14ac:dyDescent="0.25">
      <c r="A197" s="61"/>
      <c r="B197" s="55" t="s">
        <v>209</v>
      </c>
      <c r="C197" s="140" t="s">
        <v>210</v>
      </c>
      <c r="D197" s="140"/>
      <c r="E197" s="140"/>
      <c r="F197" s="140"/>
      <c r="G197" s="140"/>
      <c r="H197" s="56" t="s">
        <v>63</v>
      </c>
      <c r="I197" s="101">
        <v>5.39</v>
      </c>
      <c r="J197" s="57"/>
      <c r="K197" s="81">
        <v>1.8493090000000001</v>
      </c>
      <c r="L197" s="63"/>
      <c r="M197" s="64"/>
      <c r="N197" s="65">
        <v>481.78</v>
      </c>
      <c r="O197" s="57"/>
      <c r="P197" s="60">
        <v>890.96</v>
      </c>
      <c r="Q197" s="66"/>
      <c r="R197" s="66"/>
      <c r="GO197" s="42"/>
      <c r="GP197" s="42"/>
      <c r="GQ197" s="42"/>
      <c r="GR197" s="42"/>
      <c r="GS197" s="42"/>
      <c r="GT197" s="42"/>
      <c r="GV197" s="7"/>
      <c r="GW197" s="7" t="s">
        <v>210</v>
      </c>
      <c r="GX197" s="42"/>
      <c r="GY197" s="7"/>
      <c r="GZ197" s="42"/>
      <c r="HA197" s="42"/>
      <c r="HC197" s="42"/>
      <c r="HD197" s="42"/>
      <c r="HF197" s="42"/>
      <c r="HG197" s="7"/>
      <c r="HV197" s="118"/>
      <c r="HW197" s="7"/>
    </row>
    <row r="198" spans="1:231" customFormat="1" ht="15" x14ac:dyDescent="0.25">
      <c r="A198" s="54"/>
      <c r="B198" s="55" t="s">
        <v>74</v>
      </c>
      <c r="C198" s="140" t="s">
        <v>102</v>
      </c>
      <c r="D198" s="140"/>
      <c r="E198" s="140"/>
      <c r="F198" s="140"/>
      <c r="G198" s="140"/>
      <c r="H198" s="56"/>
      <c r="I198" s="57"/>
      <c r="J198" s="57"/>
      <c r="K198" s="57"/>
      <c r="L198" s="59"/>
      <c r="M198" s="57"/>
      <c r="N198" s="59"/>
      <c r="O198" s="57"/>
      <c r="P198" s="83">
        <v>14.44</v>
      </c>
      <c r="GO198" s="42"/>
      <c r="GP198" s="42"/>
      <c r="GQ198" s="42"/>
      <c r="GR198" s="42"/>
      <c r="GS198" s="42"/>
      <c r="GT198" s="42"/>
      <c r="GV198" s="7" t="s">
        <v>102</v>
      </c>
      <c r="GW198" s="7"/>
      <c r="GX198" s="42"/>
      <c r="GY198" s="7"/>
      <c r="GZ198" s="42"/>
      <c r="HA198" s="42"/>
      <c r="HC198" s="42"/>
      <c r="HD198" s="42"/>
      <c r="HF198" s="42"/>
      <c r="HG198" s="7"/>
      <c r="HV198" s="118"/>
      <c r="HW198" s="7"/>
    </row>
    <row r="199" spans="1:231" customFormat="1" ht="15" x14ac:dyDescent="0.25">
      <c r="A199" s="54"/>
      <c r="B199" s="55"/>
      <c r="C199" s="140" t="s">
        <v>211</v>
      </c>
      <c r="D199" s="140"/>
      <c r="E199" s="140"/>
      <c r="F199" s="140"/>
      <c r="G199" s="140"/>
      <c r="H199" s="56" t="s">
        <v>63</v>
      </c>
      <c r="I199" s="57"/>
      <c r="J199" s="57"/>
      <c r="K199" s="81">
        <v>1.3724E-2</v>
      </c>
      <c r="L199" s="59"/>
      <c r="M199" s="57"/>
      <c r="N199" s="59"/>
      <c r="O199" s="57"/>
      <c r="P199" s="83">
        <v>7.92</v>
      </c>
      <c r="GO199" s="42"/>
      <c r="GP199" s="42"/>
      <c r="GQ199" s="42"/>
      <c r="GR199" s="42"/>
      <c r="GS199" s="42"/>
      <c r="GT199" s="42"/>
      <c r="GV199" s="7" t="s">
        <v>211</v>
      </c>
      <c r="GW199" s="7"/>
      <c r="GX199" s="42"/>
      <c r="GY199" s="7"/>
      <c r="GZ199" s="42"/>
      <c r="HA199" s="42"/>
      <c r="HC199" s="42"/>
      <c r="HD199" s="42"/>
      <c r="HF199" s="42"/>
      <c r="HG199" s="7"/>
      <c r="HV199" s="118"/>
      <c r="HW199" s="7"/>
    </row>
    <row r="200" spans="1:231" customFormat="1" ht="15" x14ac:dyDescent="0.25">
      <c r="A200" s="61"/>
      <c r="B200" s="55" t="s">
        <v>212</v>
      </c>
      <c r="C200" s="140" t="s">
        <v>213</v>
      </c>
      <c r="D200" s="140"/>
      <c r="E200" s="140"/>
      <c r="F200" s="140"/>
      <c r="G200" s="140"/>
      <c r="H200" s="56" t="s">
        <v>105</v>
      </c>
      <c r="I200" s="101">
        <v>0.02</v>
      </c>
      <c r="J200" s="57"/>
      <c r="K200" s="81">
        <v>6.862E-3</v>
      </c>
      <c r="L200" s="63"/>
      <c r="M200" s="64"/>
      <c r="N200" s="65">
        <v>1535.56</v>
      </c>
      <c r="O200" s="57"/>
      <c r="P200" s="60">
        <v>10.54</v>
      </c>
      <c r="Q200" s="66"/>
      <c r="R200" s="66"/>
      <c r="GO200" s="42"/>
      <c r="GP200" s="42"/>
      <c r="GQ200" s="42"/>
      <c r="GR200" s="42"/>
      <c r="GS200" s="42"/>
      <c r="GT200" s="42"/>
      <c r="GV200" s="7"/>
      <c r="GW200" s="7" t="s">
        <v>213</v>
      </c>
      <c r="GX200" s="42"/>
      <c r="GY200" s="7"/>
      <c r="GZ200" s="42"/>
      <c r="HA200" s="42"/>
      <c r="HC200" s="42"/>
      <c r="HD200" s="42"/>
      <c r="HF200" s="42"/>
      <c r="HG200" s="7"/>
      <c r="HV200" s="118"/>
      <c r="HW200" s="7"/>
    </row>
    <row r="201" spans="1:231" customFormat="1" ht="15" x14ac:dyDescent="0.25">
      <c r="A201" s="71"/>
      <c r="B201" s="55" t="s">
        <v>214</v>
      </c>
      <c r="C201" s="140" t="s">
        <v>215</v>
      </c>
      <c r="D201" s="140"/>
      <c r="E201" s="140"/>
      <c r="F201" s="140"/>
      <c r="G201" s="140"/>
      <c r="H201" s="56" t="s">
        <v>63</v>
      </c>
      <c r="I201" s="101">
        <v>0.02</v>
      </c>
      <c r="J201" s="57"/>
      <c r="K201" s="81">
        <v>6.862E-3</v>
      </c>
      <c r="L201" s="59"/>
      <c r="M201" s="57"/>
      <c r="N201" s="121">
        <v>661.99</v>
      </c>
      <c r="O201" s="57"/>
      <c r="P201" s="83">
        <v>4.54</v>
      </c>
      <c r="GO201" s="42"/>
      <c r="GP201" s="42"/>
      <c r="GQ201" s="42"/>
      <c r="GR201" s="42"/>
      <c r="GS201" s="42"/>
      <c r="GT201" s="42"/>
      <c r="GV201" s="7"/>
      <c r="GW201" s="7"/>
      <c r="GX201" s="42"/>
      <c r="GY201" s="7"/>
      <c r="GZ201" s="42"/>
      <c r="HA201" s="42"/>
      <c r="HC201" s="42"/>
      <c r="HD201" s="42"/>
      <c r="HF201" s="42"/>
      <c r="HG201" s="7"/>
      <c r="HV201" s="118"/>
      <c r="HW201" s="7" t="s">
        <v>215</v>
      </c>
    </row>
    <row r="202" spans="1:231" customFormat="1" ht="15" x14ac:dyDescent="0.25">
      <c r="A202" s="61"/>
      <c r="B202" s="55" t="s">
        <v>220</v>
      </c>
      <c r="C202" s="140" t="s">
        <v>221</v>
      </c>
      <c r="D202" s="140"/>
      <c r="E202" s="140"/>
      <c r="F202" s="140"/>
      <c r="G202" s="140"/>
      <c r="H202" s="56" t="s">
        <v>105</v>
      </c>
      <c r="I202" s="101">
        <v>0.02</v>
      </c>
      <c r="J202" s="57"/>
      <c r="K202" s="81">
        <v>6.862E-3</v>
      </c>
      <c r="L202" s="102">
        <v>477.92</v>
      </c>
      <c r="M202" s="103">
        <v>1.19</v>
      </c>
      <c r="N202" s="65">
        <v>568.72</v>
      </c>
      <c r="O202" s="57"/>
      <c r="P202" s="60">
        <v>3.9</v>
      </c>
      <c r="Q202" s="66"/>
      <c r="R202" s="66"/>
      <c r="GO202" s="42"/>
      <c r="GP202" s="42"/>
      <c r="GQ202" s="42"/>
      <c r="GR202" s="42"/>
      <c r="GS202" s="42"/>
      <c r="GT202" s="42"/>
      <c r="GV202" s="7"/>
      <c r="GW202" s="7" t="s">
        <v>221</v>
      </c>
      <c r="GX202" s="42"/>
      <c r="GY202" s="7"/>
      <c r="GZ202" s="42"/>
      <c r="HA202" s="42"/>
      <c r="HC202" s="42"/>
      <c r="HD202" s="42"/>
      <c r="HF202" s="42"/>
      <c r="HG202" s="7"/>
      <c r="HV202" s="118"/>
      <c r="HW202" s="7"/>
    </row>
    <row r="203" spans="1:231" customFormat="1" ht="15" x14ac:dyDescent="0.25">
      <c r="A203" s="71"/>
      <c r="B203" s="55" t="s">
        <v>222</v>
      </c>
      <c r="C203" s="140" t="s">
        <v>223</v>
      </c>
      <c r="D203" s="140"/>
      <c r="E203" s="140"/>
      <c r="F203" s="140"/>
      <c r="G203" s="140"/>
      <c r="H203" s="56" t="s">
        <v>63</v>
      </c>
      <c r="I203" s="101">
        <v>0.02</v>
      </c>
      <c r="J203" s="57"/>
      <c r="K203" s="81">
        <v>6.862E-3</v>
      </c>
      <c r="L203" s="59"/>
      <c r="M203" s="57"/>
      <c r="N203" s="121">
        <v>492.81</v>
      </c>
      <c r="O203" s="57"/>
      <c r="P203" s="83">
        <v>3.38</v>
      </c>
      <c r="GO203" s="42"/>
      <c r="GP203" s="42"/>
      <c r="GQ203" s="42"/>
      <c r="GR203" s="42"/>
      <c r="GS203" s="42"/>
      <c r="GT203" s="42"/>
      <c r="GV203" s="7"/>
      <c r="GW203" s="7"/>
      <c r="GX203" s="42"/>
      <c r="GY203" s="7"/>
      <c r="GZ203" s="42"/>
      <c r="HA203" s="42"/>
      <c r="HC203" s="42"/>
      <c r="HD203" s="42"/>
      <c r="HF203" s="42"/>
      <c r="HG203" s="7"/>
      <c r="HV203" s="118"/>
      <c r="HW203" s="7" t="s">
        <v>223</v>
      </c>
    </row>
    <row r="204" spans="1:231" customFormat="1" ht="15" x14ac:dyDescent="0.25">
      <c r="A204" s="54"/>
      <c r="B204" s="55" t="s">
        <v>106</v>
      </c>
      <c r="C204" s="140" t="s">
        <v>107</v>
      </c>
      <c r="D204" s="140"/>
      <c r="E204" s="140"/>
      <c r="F204" s="140"/>
      <c r="G204" s="140"/>
      <c r="H204" s="56"/>
      <c r="I204" s="57"/>
      <c r="J204" s="57"/>
      <c r="K204" s="57"/>
      <c r="L204" s="59"/>
      <c r="M204" s="57"/>
      <c r="N204" s="59"/>
      <c r="O204" s="57"/>
      <c r="P204" s="83">
        <v>60.87</v>
      </c>
      <c r="GO204" s="42"/>
      <c r="GP204" s="42"/>
      <c r="GQ204" s="42"/>
      <c r="GR204" s="42"/>
      <c r="GS204" s="42"/>
      <c r="GT204" s="42"/>
      <c r="GV204" s="7" t="s">
        <v>107</v>
      </c>
      <c r="GW204" s="7"/>
      <c r="GX204" s="42"/>
      <c r="GY204" s="7"/>
      <c r="GZ204" s="42"/>
      <c r="HA204" s="42"/>
      <c r="HC204" s="42"/>
      <c r="HD204" s="42"/>
      <c r="HF204" s="42"/>
      <c r="HG204" s="7"/>
      <c r="HV204" s="118"/>
      <c r="HW204" s="7"/>
    </row>
    <row r="205" spans="1:231" customFormat="1" ht="34.5" x14ac:dyDescent="0.25">
      <c r="A205" s="61"/>
      <c r="B205" s="55" t="s">
        <v>116</v>
      </c>
      <c r="C205" s="140" t="s">
        <v>117</v>
      </c>
      <c r="D205" s="140"/>
      <c r="E205" s="140"/>
      <c r="F205" s="140"/>
      <c r="G205" s="140"/>
      <c r="H205" s="56" t="s">
        <v>118</v>
      </c>
      <c r="I205" s="101">
        <v>13.33</v>
      </c>
      <c r="J205" s="57"/>
      <c r="K205" s="81">
        <v>4.5735229999999998</v>
      </c>
      <c r="L205" s="102">
        <v>5.87</v>
      </c>
      <c r="M205" s="103">
        <v>0.96</v>
      </c>
      <c r="N205" s="65">
        <v>5.64</v>
      </c>
      <c r="O205" s="57"/>
      <c r="P205" s="60">
        <v>25.79</v>
      </c>
      <c r="Q205" s="66"/>
      <c r="R205" s="66"/>
      <c r="GO205" s="42"/>
      <c r="GP205" s="42"/>
      <c r="GQ205" s="42"/>
      <c r="GR205" s="42"/>
      <c r="GS205" s="42"/>
      <c r="GT205" s="42"/>
      <c r="GV205" s="7"/>
      <c r="GW205" s="7" t="s">
        <v>117</v>
      </c>
      <c r="GX205" s="42"/>
      <c r="GY205" s="7"/>
      <c r="GZ205" s="42"/>
      <c r="HA205" s="42"/>
      <c r="HC205" s="42"/>
      <c r="HD205" s="42"/>
      <c r="HF205" s="42"/>
      <c r="HG205" s="7"/>
      <c r="HV205" s="118"/>
      <c r="HW205" s="7"/>
    </row>
    <row r="206" spans="1:231" customFormat="1" ht="15" x14ac:dyDescent="0.25">
      <c r="A206" s="61"/>
      <c r="B206" s="55" t="s">
        <v>240</v>
      </c>
      <c r="C206" s="140" t="s">
        <v>241</v>
      </c>
      <c r="D206" s="140"/>
      <c r="E206" s="140"/>
      <c r="F206" s="140"/>
      <c r="G206" s="140"/>
      <c r="H206" s="56" t="s">
        <v>130</v>
      </c>
      <c r="I206" s="104">
        <v>5.9999999999999995E-4</v>
      </c>
      <c r="J206" s="57"/>
      <c r="K206" s="109">
        <v>2.0589999999999999E-4</v>
      </c>
      <c r="L206" s="105">
        <v>43821.53</v>
      </c>
      <c r="M206" s="103">
        <v>1.23</v>
      </c>
      <c r="N206" s="65">
        <v>53900.480000000003</v>
      </c>
      <c r="O206" s="57"/>
      <c r="P206" s="60">
        <v>11.1</v>
      </c>
      <c r="Q206" s="66"/>
      <c r="R206" s="66"/>
      <c r="GO206" s="42"/>
      <c r="GP206" s="42"/>
      <c r="GQ206" s="42"/>
      <c r="GR206" s="42"/>
      <c r="GS206" s="42"/>
      <c r="GT206" s="42"/>
      <c r="GV206" s="7"/>
      <c r="GW206" s="7" t="s">
        <v>241</v>
      </c>
      <c r="GX206" s="42"/>
      <c r="GY206" s="7"/>
      <c r="GZ206" s="42"/>
      <c r="HA206" s="42"/>
      <c r="HC206" s="42"/>
      <c r="HD206" s="42"/>
      <c r="HF206" s="42"/>
      <c r="HG206" s="7"/>
      <c r="HV206" s="118"/>
      <c r="HW206" s="7"/>
    </row>
    <row r="207" spans="1:231" customFormat="1" ht="15" x14ac:dyDescent="0.25">
      <c r="A207" s="61"/>
      <c r="B207" s="55" t="s">
        <v>131</v>
      </c>
      <c r="C207" s="140" t="s">
        <v>132</v>
      </c>
      <c r="D207" s="140"/>
      <c r="E207" s="140"/>
      <c r="F207" s="140"/>
      <c r="G207" s="140"/>
      <c r="H207" s="56" t="s">
        <v>110</v>
      </c>
      <c r="I207" s="101">
        <v>0.02</v>
      </c>
      <c r="J207" s="57"/>
      <c r="K207" s="81">
        <v>6.862E-3</v>
      </c>
      <c r="L207" s="102">
        <v>79.88</v>
      </c>
      <c r="M207" s="103">
        <v>1.31</v>
      </c>
      <c r="N207" s="65">
        <v>104.64</v>
      </c>
      <c r="O207" s="57"/>
      <c r="P207" s="60">
        <v>0.72</v>
      </c>
      <c r="Q207" s="66"/>
      <c r="R207" s="66"/>
      <c r="GO207" s="42"/>
      <c r="GP207" s="42"/>
      <c r="GQ207" s="42"/>
      <c r="GR207" s="42"/>
      <c r="GS207" s="42"/>
      <c r="GT207" s="42"/>
      <c r="GV207" s="7"/>
      <c r="GW207" s="7" t="s">
        <v>132</v>
      </c>
      <c r="GX207" s="42"/>
      <c r="GY207" s="7"/>
      <c r="GZ207" s="42"/>
      <c r="HA207" s="42"/>
      <c r="HC207" s="42"/>
      <c r="HD207" s="42"/>
      <c r="HF207" s="42"/>
      <c r="HG207" s="7"/>
      <c r="HV207" s="118"/>
      <c r="HW207" s="7"/>
    </row>
    <row r="208" spans="1:231" customFormat="1" ht="15" x14ac:dyDescent="0.25">
      <c r="A208" s="61"/>
      <c r="B208" s="55" t="s">
        <v>242</v>
      </c>
      <c r="C208" s="140" t="s">
        <v>243</v>
      </c>
      <c r="D208" s="140"/>
      <c r="E208" s="140"/>
      <c r="F208" s="140"/>
      <c r="G208" s="140"/>
      <c r="H208" s="56" t="s">
        <v>125</v>
      </c>
      <c r="I208" s="101">
        <v>0.05</v>
      </c>
      <c r="J208" s="57"/>
      <c r="K208" s="81">
        <v>1.7155E-2</v>
      </c>
      <c r="L208" s="102">
        <v>696.63</v>
      </c>
      <c r="M208" s="103">
        <v>1.23</v>
      </c>
      <c r="N208" s="65">
        <v>856.85</v>
      </c>
      <c r="O208" s="57"/>
      <c r="P208" s="60">
        <v>14.7</v>
      </c>
      <c r="Q208" s="66"/>
      <c r="R208" s="66"/>
      <c r="GO208" s="42"/>
      <c r="GP208" s="42"/>
      <c r="GQ208" s="42"/>
      <c r="GR208" s="42"/>
      <c r="GS208" s="42"/>
      <c r="GT208" s="42"/>
      <c r="GV208" s="7"/>
      <c r="GW208" s="7" t="s">
        <v>243</v>
      </c>
      <c r="GX208" s="42"/>
      <c r="GY208" s="7"/>
      <c r="GZ208" s="42"/>
      <c r="HA208" s="42"/>
      <c r="HC208" s="42"/>
      <c r="HD208" s="42"/>
      <c r="HF208" s="42"/>
      <c r="HG208" s="7"/>
      <c r="HV208" s="118"/>
      <c r="HW208" s="7"/>
    </row>
    <row r="209" spans="1:231" customFormat="1" ht="15" x14ac:dyDescent="0.25">
      <c r="A209" s="61"/>
      <c r="B209" s="55" t="s">
        <v>244</v>
      </c>
      <c r="C209" s="140" t="s">
        <v>245</v>
      </c>
      <c r="D209" s="140"/>
      <c r="E209" s="140"/>
      <c r="F209" s="140"/>
      <c r="G209" s="140"/>
      <c r="H209" s="56" t="s">
        <v>246</v>
      </c>
      <c r="I209" s="104">
        <v>1.2200000000000001E-2</v>
      </c>
      <c r="J209" s="57"/>
      <c r="K209" s="109">
        <v>4.1857999999999999E-3</v>
      </c>
      <c r="L209" s="105">
        <v>1610.33</v>
      </c>
      <c r="M209" s="103">
        <v>1.27</v>
      </c>
      <c r="N209" s="65">
        <v>2045.12</v>
      </c>
      <c r="O209" s="57"/>
      <c r="P209" s="60">
        <v>8.56</v>
      </c>
      <c r="Q209" s="66"/>
      <c r="R209" s="66"/>
      <c r="GO209" s="42"/>
      <c r="GP209" s="42"/>
      <c r="GQ209" s="42"/>
      <c r="GR209" s="42"/>
      <c r="GS209" s="42"/>
      <c r="GT209" s="42"/>
      <c r="GV209" s="7"/>
      <c r="GW209" s="7" t="s">
        <v>245</v>
      </c>
      <c r="GX209" s="42"/>
      <c r="GY209" s="7"/>
      <c r="GZ209" s="42"/>
      <c r="HA209" s="42"/>
      <c r="HC209" s="42"/>
      <c r="HD209" s="42"/>
      <c r="HF209" s="42"/>
      <c r="HG209" s="7"/>
      <c r="HV209" s="118"/>
      <c r="HW209" s="7"/>
    </row>
    <row r="210" spans="1:231" customFormat="1" ht="15" x14ac:dyDescent="0.25">
      <c r="A210" s="67"/>
      <c r="B210" s="68"/>
      <c r="C210" s="159" t="s">
        <v>66</v>
      </c>
      <c r="D210" s="159"/>
      <c r="E210" s="159"/>
      <c r="F210" s="159"/>
      <c r="G210" s="159"/>
      <c r="H210" s="45"/>
      <c r="I210" s="46"/>
      <c r="J210" s="46"/>
      <c r="K210" s="46"/>
      <c r="L210" s="49"/>
      <c r="M210" s="46"/>
      <c r="N210" s="69"/>
      <c r="O210" s="46"/>
      <c r="P210" s="70">
        <v>974.19</v>
      </c>
      <c r="Q210" s="66"/>
      <c r="R210" s="66"/>
      <c r="GO210" s="42"/>
      <c r="GP210" s="42"/>
      <c r="GQ210" s="42"/>
      <c r="GR210" s="42"/>
      <c r="GS210" s="42"/>
      <c r="GT210" s="42"/>
      <c r="GV210" s="7"/>
      <c r="GW210" s="7"/>
      <c r="GX210" s="42" t="s">
        <v>66</v>
      </c>
      <c r="GY210" s="7"/>
      <c r="GZ210" s="42"/>
      <c r="HA210" s="42"/>
      <c r="HC210" s="42"/>
      <c r="HD210" s="42"/>
      <c r="HF210" s="42"/>
      <c r="HG210" s="7"/>
      <c r="HV210" s="118"/>
      <c r="HW210" s="7"/>
    </row>
    <row r="211" spans="1:231" customFormat="1" ht="15" x14ac:dyDescent="0.25">
      <c r="A211" s="71" t="s">
        <v>247</v>
      </c>
      <c r="B211" s="55" t="s">
        <v>139</v>
      </c>
      <c r="C211" s="140" t="s">
        <v>140</v>
      </c>
      <c r="D211" s="140"/>
      <c r="E211" s="140"/>
      <c r="F211" s="140"/>
      <c r="G211" s="140"/>
      <c r="H211" s="56" t="s">
        <v>70</v>
      </c>
      <c r="I211" s="62">
        <v>2</v>
      </c>
      <c r="J211" s="57"/>
      <c r="K211" s="62">
        <v>2</v>
      </c>
      <c r="L211" s="59"/>
      <c r="M211" s="57"/>
      <c r="N211" s="59"/>
      <c r="O211" s="57"/>
      <c r="P211" s="83">
        <v>17.82</v>
      </c>
      <c r="GO211" s="42"/>
      <c r="GP211" s="42"/>
      <c r="GQ211" s="42"/>
      <c r="GR211" s="42"/>
      <c r="GS211" s="42"/>
      <c r="GT211" s="42"/>
      <c r="GV211" s="7"/>
      <c r="GW211" s="7"/>
      <c r="GX211" s="42"/>
      <c r="GY211" s="7"/>
      <c r="GZ211" s="42"/>
      <c r="HA211" s="42"/>
      <c r="HC211" s="42"/>
      <c r="HD211" s="42"/>
      <c r="HF211" s="42"/>
      <c r="HG211" s="7" t="s">
        <v>140</v>
      </c>
      <c r="HV211" s="118"/>
      <c r="HW211" s="7"/>
    </row>
    <row r="212" spans="1:231" customFormat="1" ht="15" x14ac:dyDescent="0.25">
      <c r="A212" s="71"/>
      <c r="B212" s="55"/>
      <c r="C212" s="140" t="s">
        <v>67</v>
      </c>
      <c r="D212" s="140"/>
      <c r="E212" s="140"/>
      <c r="F212" s="140"/>
      <c r="G212" s="140"/>
      <c r="H212" s="56"/>
      <c r="I212" s="57"/>
      <c r="J212" s="57"/>
      <c r="K212" s="57"/>
      <c r="L212" s="59"/>
      <c r="M212" s="57"/>
      <c r="N212" s="59"/>
      <c r="O212" s="57"/>
      <c r="P212" s="83">
        <v>898.88</v>
      </c>
      <c r="GO212" s="42"/>
      <c r="GP212" s="42"/>
      <c r="GQ212" s="42"/>
      <c r="GR212" s="42"/>
      <c r="GS212" s="42"/>
      <c r="GT212" s="42"/>
      <c r="GV212" s="7"/>
      <c r="GW212" s="7"/>
      <c r="GX212" s="42"/>
      <c r="GY212" s="7" t="s">
        <v>67</v>
      </c>
      <c r="GZ212" s="42"/>
      <c r="HA212" s="42"/>
      <c r="HC212" s="42"/>
      <c r="HD212" s="42"/>
      <c r="HF212" s="42"/>
      <c r="HG212" s="7"/>
      <c r="HV212" s="118"/>
      <c r="HW212" s="7"/>
    </row>
    <row r="213" spans="1:231" customFormat="1" ht="15" x14ac:dyDescent="0.25">
      <c r="A213" s="71"/>
      <c r="B213" s="55" t="s">
        <v>141</v>
      </c>
      <c r="C213" s="140" t="s">
        <v>142</v>
      </c>
      <c r="D213" s="140"/>
      <c r="E213" s="140"/>
      <c r="F213" s="140"/>
      <c r="G213" s="140"/>
      <c r="H213" s="56" t="s">
        <v>70</v>
      </c>
      <c r="I213" s="62">
        <v>97</v>
      </c>
      <c r="J213" s="57"/>
      <c r="K213" s="62">
        <v>97</v>
      </c>
      <c r="L213" s="59"/>
      <c r="M213" s="57"/>
      <c r="N213" s="59"/>
      <c r="O213" s="57"/>
      <c r="P213" s="83">
        <v>871.91</v>
      </c>
      <c r="GO213" s="42"/>
      <c r="GP213" s="42"/>
      <c r="GQ213" s="42"/>
      <c r="GR213" s="42"/>
      <c r="GS213" s="42"/>
      <c r="GT213" s="42"/>
      <c r="GV213" s="7"/>
      <c r="GW213" s="7"/>
      <c r="GX213" s="42"/>
      <c r="GY213" s="7" t="s">
        <v>142</v>
      </c>
      <c r="GZ213" s="42"/>
      <c r="HA213" s="42"/>
      <c r="HC213" s="42"/>
      <c r="HD213" s="42"/>
      <c r="HF213" s="42"/>
      <c r="HG213" s="7"/>
      <c r="HV213" s="118"/>
      <c r="HW213" s="7"/>
    </row>
    <row r="214" spans="1:231" customFormat="1" ht="15" x14ac:dyDescent="0.25">
      <c r="A214" s="71"/>
      <c r="B214" s="55" t="s">
        <v>143</v>
      </c>
      <c r="C214" s="140" t="s">
        <v>144</v>
      </c>
      <c r="D214" s="140"/>
      <c r="E214" s="140"/>
      <c r="F214" s="140"/>
      <c r="G214" s="140"/>
      <c r="H214" s="56" t="s">
        <v>70</v>
      </c>
      <c r="I214" s="62">
        <v>51</v>
      </c>
      <c r="J214" s="57"/>
      <c r="K214" s="62">
        <v>51</v>
      </c>
      <c r="L214" s="59"/>
      <c r="M214" s="57"/>
      <c r="N214" s="59"/>
      <c r="O214" s="57"/>
      <c r="P214" s="83">
        <v>458.43</v>
      </c>
      <c r="GO214" s="42"/>
      <c r="GP214" s="42"/>
      <c r="GQ214" s="42"/>
      <c r="GR214" s="42"/>
      <c r="GS214" s="42"/>
      <c r="GT214" s="42"/>
      <c r="GV214" s="7"/>
      <c r="GW214" s="7"/>
      <c r="GX214" s="42"/>
      <c r="GY214" s="7" t="s">
        <v>144</v>
      </c>
      <c r="GZ214" s="42"/>
      <c r="HA214" s="42"/>
      <c r="HC214" s="42"/>
      <c r="HD214" s="42"/>
      <c r="HF214" s="42"/>
      <c r="HG214" s="7"/>
      <c r="HV214" s="118"/>
      <c r="HW214" s="7"/>
    </row>
    <row r="215" spans="1:231" customFormat="1" ht="15" x14ac:dyDescent="0.25">
      <c r="A215" s="72"/>
      <c r="B215" s="73"/>
      <c r="C215" s="159" t="s">
        <v>73</v>
      </c>
      <c r="D215" s="159"/>
      <c r="E215" s="159"/>
      <c r="F215" s="159"/>
      <c r="G215" s="159"/>
      <c r="H215" s="45"/>
      <c r="I215" s="46"/>
      <c r="J215" s="46"/>
      <c r="K215" s="46"/>
      <c r="L215" s="49"/>
      <c r="M215" s="46"/>
      <c r="N215" s="69">
        <v>6768.73</v>
      </c>
      <c r="O215" s="46"/>
      <c r="P215" s="70">
        <v>2322.35</v>
      </c>
      <c r="GO215" s="42"/>
      <c r="GP215" s="42"/>
      <c r="GQ215" s="42"/>
      <c r="GR215" s="42"/>
      <c r="GS215" s="42"/>
      <c r="GT215" s="42"/>
      <c r="GV215" s="7"/>
      <c r="GW215" s="7"/>
      <c r="GX215" s="42"/>
      <c r="GY215" s="7"/>
      <c r="GZ215" s="42" t="s">
        <v>73</v>
      </c>
      <c r="HA215" s="42"/>
      <c r="HC215" s="42"/>
      <c r="HD215" s="42"/>
      <c r="HF215" s="42"/>
      <c r="HG215" s="7"/>
      <c r="HV215" s="118"/>
      <c r="HW215" s="7"/>
    </row>
    <row r="216" spans="1:231" customFormat="1" ht="0.75" customHeight="1" x14ac:dyDescent="0.25">
      <c r="A216" s="74"/>
      <c r="B216" s="75"/>
      <c r="C216" s="75"/>
      <c r="D216" s="75"/>
      <c r="E216" s="75"/>
      <c r="F216" s="75"/>
      <c r="G216" s="75"/>
      <c r="H216" s="76"/>
      <c r="I216" s="77"/>
      <c r="J216" s="77"/>
      <c r="K216" s="77"/>
      <c r="L216" s="78"/>
      <c r="M216" s="77"/>
      <c r="N216" s="78"/>
      <c r="O216" s="77"/>
      <c r="P216" s="79"/>
      <c r="GO216" s="42"/>
      <c r="GP216" s="42"/>
      <c r="GQ216" s="42"/>
      <c r="GR216" s="42"/>
      <c r="GS216" s="42"/>
      <c r="GT216" s="42"/>
      <c r="GV216" s="7"/>
      <c r="GW216" s="7"/>
      <c r="GX216" s="42"/>
      <c r="GY216" s="7"/>
      <c r="GZ216" s="42"/>
      <c r="HA216" s="42"/>
      <c r="HC216" s="42"/>
      <c r="HD216" s="42"/>
      <c r="HF216" s="42"/>
      <c r="HG216" s="7"/>
      <c r="HV216" s="118"/>
      <c r="HW216" s="7"/>
    </row>
    <row r="217" spans="1:231" customFormat="1" ht="23.25" x14ac:dyDescent="0.25">
      <c r="A217" s="43" t="s">
        <v>247</v>
      </c>
      <c r="B217" s="44" t="s">
        <v>232</v>
      </c>
      <c r="C217" s="166" t="s">
        <v>233</v>
      </c>
      <c r="D217" s="166"/>
      <c r="E217" s="166"/>
      <c r="F217" s="166"/>
      <c r="G217" s="166"/>
      <c r="H217" s="45" t="s">
        <v>234</v>
      </c>
      <c r="I217" s="46">
        <v>3.5000000000000003E-2</v>
      </c>
      <c r="J217" s="47">
        <v>1</v>
      </c>
      <c r="K217" s="108">
        <v>3.5000000000000003E-2</v>
      </c>
      <c r="L217" s="49"/>
      <c r="M217" s="46"/>
      <c r="N217" s="122">
        <v>69537.740000000005</v>
      </c>
      <c r="O217" s="46"/>
      <c r="P217" s="70">
        <v>2433.8200000000002</v>
      </c>
      <c r="GO217" s="42"/>
      <c r="GP217" s="42" t="s">
        <v>233</v>
      </c>
      <c r="GQ217" s="42" t="s">
        <v>6</v>
      </c>
      <c r="GR217" s="42" t="s">
        <v>6</v>
      </c>
      <c r="GS217" s="42" t="s">
        <v>6</v>
      </c>
      <c r="GT217" s="42" t="s">
        <v>6</v>
      </c>
      <c r="GV217" s="7"/>
      <c r="GW217" s="7"/>
      <c r="GX217" s="42"/>
      <c r="GY217" s="7"/>
      <c r="GZ217" s="42"/>
      <c r="HA217" s="42"/>
      <c r="HC217" s="42"/>
      <c r="HD217" s="42"/>
      <c r="HF217" s="42"/>
      <c r="HG217" s="7"/>
      <c r="HV217" s="118"/>
      <c r="HW217" s="7"/>
    </row>
    <row r="218" spans="1:231" customFormat="1" ht="15" x14ac:dyDescent="0.25">
      <c r="A218" s="72"/>
      <c r="B218" s="73"/>
      <c r="C218" s="167" t="s">
        <v>186</v>
      </c>
      <c r="D218" s="167"/>
      <c r="E218" s="167"/>
      <c r="F218" s="167"/>
      <c r="G218" s="167"/>
      <c r="H218" s="167"/>
      <c r="I218" s="167"/>
      <c r="J218" s="167"/>
      <c r="K218" s="167"/>
      <c r="L218" s="167"/>
      <c r="M218" s="167"/>
      <c r="N218" s="167"/>
      <c r="O218" s="167"/>
      <c r="P218" s="168"/>
      <c r="GO218" s="42"/>
      <c r="GP218" s="42"/>
      <c r="GQ218" s="42"/>
      <c r="GR218" s="42"/>
      <c r="GS218" s="42"/>
      <c r="GT218" s="42"/>
      <c r="GV218" s="7"/>
      <c r="GW218" s="7"/>
      <c r="GX218" s="42"/>
      <c r="GY218" s="7"/>
      <c r="GZ218" s="42"/>
      <c r="HA218" s="42"/>
      <c r="HC218" s="42"/>
      <c r="HD218" s="42"/>
      <c r="HF218" s="42"/>
      <c r="HG218" s="7"/>
      <c r="HH218" s="3" t="s">
        <v>186</v>
      </c>
      <c r="HI218" s="3" t="s">
        <v>6</v>
      </c>
      <c r="HJ218" s="3" t="s">
        <v>6</v>
      </c>
      <c r="HK218" s="3" t="s">
        <v>6</v>
      </c>
      <c r="HL218" s="3" t="s">
        <v>6</v>
      </c>
      <c r="HM218" s="3" t="s">
        <v>6</v>
      </c>
      <c r="HN218" s="3" t="s">
        <v>6</v>
      </c>
      <c r="HO218" s="3" t="s">
        <v>6</v>
      </c>
      <c r="HP218" s="3" t="s">
        <v>6</v>
      </c>
      <c r="HQ218" s="3" t="s">
        <v>6</v>
      </c>
      <c r="HR218" s="3" t="s">
        <v>6</v>
      </c>
      <c r="HS218" s="3" t="s">
        <v>6</v>
      </c>
      <c r="HT218" s="3" t="s">
        <v>6</v>
      </c>
      <c r="HU218" s="3" t="s">
        <v>6</v>
      </c>
      <c r="HV218" s="118"/>
      <c r="HW218" s="7"/>
    </row>
    <row r="219" spans="1:231" customFormat="1" ht="15" x14ac:dyDescent="0.25">
      <c r="A219" s="52"/>
      <c r="B219" s="53"/>
      <c r="C219" s="167" t="s">
        <v>248</v>
      </c>
      <c r="D219" s="167"/>
      <c r="E219" s="167"/>
      <c r="F219" s="167"/>
      <c r="G219" s="167"/>
      <c r="H219" s="167"/>
      <c r="I219" s="167"/>
      <c r="J219" s="167"/>
      <c r="K219" s="167"/>
      <c r="L219" s="167"/>
      <c r="M219" s="167"/>
      <c r="N219" s="167"/>
      <c r="O219" s="167"/>
      <c r="P219" s="168"/>
      <c r="GO219" s="42"/>
      <c r="GP219" s="42"/>
      <c r="GQ219" s="42"/>
      <c r="GR219" s="42"/>
      <c r="GS219" s="42"/>
      <c r="GT219" s="42"/>
      <c r="GU219" s="3" t="s">
        <v>248</v>
      </c>
      <c r="GV219" s="7"/>
      <c r="GW219" s="7"/>
      <c r="GX219" s="42"/>
      <c r="GY219" s="7"/>
      <c r="GZ219" s="42"/>
      <c r="HA219" s="42"/>
      <c r="HC219" s="42"/>
      <c r="HD219" s="42"/>
      <c r="HF219" s="42"/>
      <c r="HG219" s="7"/>
      <c r="HV219" s="118"/>
      <c r="HW219" s="7"/>
    </row>
    <row r="220" spans="1:231" customFormat="1" ht="15" x14ac:dyDescent="0.25">
      <c r="A220" s="72"/>
      <c r="B220" s="73"/>
      <c r="C220" s="159" t="s">
        <v>73</v>
      </c>
      <c r="D220" s="159"/>
      <c r="E220" s="159"/>
      <c r="F220" s="159"/>
      <c r="G220" s="159"/>
      <c r="H220" s="45"/>
      <c r="I220" s="46"/>
      <c r="J220" s="46"/>
      <c r="K220" s="46"/>
      <c r="L220" s="49"/>
      <c r="M220" s="46"/>
      <c r="N220" s="49"/>
      <c r="O220" s="46"/>
      <c r="P220" s="70">
        <v>2433.8200000000002</v>
      </c>
      <c r="GO220" s="42"/>
      <c r="GP220" s="42"/>
      <c r="GQ220" s="42"/>
      <c r="GR220" s="42"/>
      <c r="GS220" s="42"/>
      <c r="GT220" s="42"/>
      <c r="GV220" s="7"/>
      <c r="GW220" s="7"/>
      <c r="GX220" s="42"/>
      <c r="GY220" s="7"/>
      <c r="GZ220" s="42" t="s">
        <v>73</v>
      </c>
      <c r="HA220" s="42"/>
      <c r="HC220" s="42"/>
      <c r="HD220" s="42"/>
      <c r="HF220" s="42"/>
      <c r="HG220" s="7"/>
      <c r="HV220" s="118"/>
      <c r="HW220" s="7"/>
    </row>
    <row r="221" spans="1:231" customFormat="1" ht="0.75" customHeight="1" x14ac:dyDescent="0.25">
      <c r="A221" s="74"/>
      <c r="B221" s="75"/>
      <c r="C221" s="75"/>
      <c r="D221" s="75"/>
      <c r="E221" s="75"/>
      <c r="F221" s="75"/>
      <c r="G221" s="75"/>
      <c r="H221" s="76"/>
      <c r="I221" s="77"/>
      <c r="J221" s="77"/>
      <c r="K221" s="77"/>
      <c r="L221" s="78"/>
      <c r="M221" s="77"/>
      <c r="N221" s="78"/>
      <c r="O221" s="77"/>
      <c r="P221" s="79"/>
      <c r="GO221" s="42"/>
      <c r="GP221" s="42"/>
      <c r="GQ221" s="42"/>
      <c r="GR221" s="42"/>
      <c r="GS221" s="42"/>
      <c r="GT221" s="42"/>
      <c r="GV221" s="7"/>
      <c r="GW221" s="7"/>
      <c r="GX221" s="42"/>
      <c r="GY221" s="7"/>
      <c r="GZ221" s="42"/>
      <c r="HA221" s="42"/>
      <c r="HC221" s="42"/>
      <c r="HD221" s="42"/>
      <c r="HF221" s="42"/>
      <c r="HG221" s="7"/>
      <c r="HV221" s="118"/>
      <c r="HW221" s="7"/>
    </row>
    <row r="222" spans="1:231" customFormat="1" ht="15" x14ac:dyDescent="0.25">
      <c r="A222" s="163" t="s">
        <v>249</v>
      </c>
      <c r="B222" s="164"/>
      <c r="C222" s="164"/>
      <c r="D222" s="164"/>
      <c r="E222" s="164"/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5"/>
      <c r="GO222" s="42"/>
      <c r="GP222" s="42"/>
      <c r="GQ222" s="42"/>
      <c r="GR222" s="42"/>
      <c r="GS222" s="42"/>
      <c r="GT222" s="42"/>
      <c r="GV222" s="7"/>
      <c r="GW222" s="7"/>
      <c r="GX222" s="42"/>
      <c r="GY222" s="7"/>
      <c r="GZ222" s="42"/>
      <c r="HA222" s="42"/>
      <c r="HC222" s="42"/>
      <c r="HD222" s="42"/>
      <c r="HF222" s="42" t="s">
        <v>249</v>
      </c>
      <c r="HG222" s="7"/>
      <c r="HV222" s="118"/>
      <c r="HW222" s="7"/>
    </row>
    <row r="223" spans="1:231" customFormat="1" ht="45.75" x14ac:dyDescent="0.25">
      <c r="A223" s="43" t="s">
        <v>250</v>
      </c>
      <c r="B223" s="44" t="s">
        <v>251</v>
      </c>
      <c r="C223" s="166" t="s">
        <v>252</v>
      </c>
      <c r="D223" s="166"/>
      <c r="E223" s="166"/>
      <c r="F223" s="166"/>
      <c r="G223" s="166"/>
      <c r="H223" s="45" t="s">
        <v>177</v>
      </c>
      <c r="I223" s="46">
        <v>7.7700000000000005E-2</v>
      </c>
      <c r="J223" s="47">
        <v>1</v>
      </c>
      <c r="K223" s="48">
        <v>7.7700000000000005E-2</v>
      </c>
      <c r="L223" s="49"/>
      <c r="M223" s="46"/>
      <c r="N223" s="50"/>
      <c r="O223" s="46"/>
      <c r="P223" s="51"/>
      <c r="GO223" s="42"/>
      <c r="GP223" s="42" t="s">
        <v>252</v>
      </c>
      <c r="GQ223" s="42" t="s">
        <v>6</v>
      </c>
      <c r="GR223" s="42" t="s">
        <v>6</v>
      </c>
      <c r="GS223" s="42" t="s">
        <v>6</v>
      </c>
      <c r="GT223" s="42" t="s">
        <v>6</v>
      </c>
      <c r="GV223" s="7"/>
      <c r="GW223" s="7"/>
      <c r="GX223" s="42"/>
      <c r="GY223" s="7"/>
      <c r="GZ223" s="42"/>
      <c r="HA223" s="42"/>
      <c r="HC223" s="42"/>
      <c r="HD223" s="42"/>
      <c r="HF223" s="42"/>
      <c r="HG223" s="7"/>
      <c r="HV223" s="118"/>
      <c r="HW223" s="7"/>
    </row>
    <row r="224" spans="1:231" customFormat="1" ht="15" x14ac:dyDescent="0.25">
      <c r="A224" s="52"/>
      <c r="B224" s="53"/>
      <c r="C224" s="167" t="s">
        <v>253</v>
      </c>
      <c r="D224" s="167"/>
      <c r="E224" s="167"/>
      <c r="F224" s="167"/>
      <c r="G224" s="167"/>
      <c r="H224" s="167"/>
      <c r="I224" s="167"/>
      <c r="J224" s="167"/>
      <c r="K224" s="167"/>
      <c r="L224" s="167"/>
      <c r="M224" s="167"/>
      <c r="N224" s="167"/>
      <c r="O224" s="167"/>
      <c r="P224" s="168"/>
      <c r="GO224" s="42"/>
      <c r="GP224" s="42"/>
      <c r="GQ224" s="42"/>
      <c r="GR224" s="42"/>
      <c r="GS224" s="42"/>
      <c r="GT224" s="42"/>
      <c r="GU224" s="3" t="s">
        <v>253</v>
      </c>
      <c r="GV224" s="7"/>
      <c r="GW224" s="7"/>
      <c r="GX224" s="42"/>
      <c r="GY224" s="7"/>
      <c r="GZ224" s="42"/>
      <c r="HA224" s="42"/>
      <c r="HC224" s="42"/>
      <c r="HD224" s="42"/>
      <c r="HF224" s="42"/>
      <c r="HG224" s="7"/>
      <c r="HV224" s="118"/>
      <c r="HW224" s="7"/>
    </row>
    <row r="225" spans="1:231" customFormat="1" ht="15" x14ac:dyDescent="0.25">
      <c r="A225" s="54"/>
      <c r="B225" s="55" t="s">
        <v>57</v>
      </c>
      <c r="C225" s="140" t="s">
        <v>62</v>
      </c>
      <c r="D225" s="140"/>
      <c r="E225" s="140"/>
      <c r="F225" s="140"/>
      <c r="G225" s="140"/>
      <c r="H225" s="56" t="s">
        <v>63</v>
      </c>
      <c r="I225" s="57"/>
      <c r="J225" s="57"/>
      <c r="K225" s="81">
        <v>0.14219100000000001</v>
      </c>
      <c r="L225" s="59"/>
      <c r="M225" s="57"/>
      <c r="N225" s="59"/>
      <c r="O225" s="57"/>
      <c r="P225" s="83">
        <v>68.5</v>
      </c>
      <c r="GO225" s="42"/>
      <c r="GP225" s="42"/>
      <c r="GQ225" s="42"/>
      <c r="GR225" s="42"/>
      <c r="GS225" s="42"/>
      <c r="GT225" s="42"/>
      <c r="GV225" s="7" t="s">
        <v>62</v>
      </c>
      <c r="GW225" s="7"/>
      <c r="GX225" s="42"/>
      <c r="GY225" s="7"/>
      <c r="GZ225" s="42"/>
      <c r="HA225" s="42"/>
      <c r="HC225" s="42"/>
      <c r="HD225" s="42"/>
      <c r="HF225" s="42"/>
      <c r="HG225" s="7"/>
      <c r="HV225" s="118"/>
      <c r="HW225" s="7"/>
    </row>
    <row r="226" spans="1:231" customFormat="1" ht="15" x14ac:dyDescent="0.25">
      <c r="A226" s="61"/>
      <c r="B226" s="55" t="s">
        <v>209</v>
      </c>
      <c r="C226" s="140" t="s">
        <v>210</v>
      </c>
      <c r="D226" s="140"/>
      <c r="E226" s="140"/>
      <c r="F226" s="140"/>
      <c r="G226" s="140"/>
      <c r="H226" s="56" t="s">
        <v>63</v>
      </c>
      <c r="I226" s="101">
        <v>1.83</v>
      </c>
      <c r="J226" s="57"/>
      <c r="K226" s="81">
        <v>0.14219100000000001</v>
      </c>
      <c r="L226" s="63"/>
      <c r="M226" s="64"/>
      <c r="N226" s="65">
        <v>481.78</v>
      </c>
      <c r="O226" s="57"/>
      <c r="P226" s="60">
        <v>68.5</v>
      </c>
      <c r="Q226" s="66"/>
      <c r="R226" s="66"/>
      <c r="GO226" s="42"/>
      <c r="GP226" s="42"/>
      <c r="GQ226" s="42"/>
      <c r="GR226" s="42"/>
      <c r="GS226" s="42"/>
      <c r="GT226" s="42"/>
      <c r="GV226" s="7"/>
      <c r="GW226" s="7" t="s">
        <v>210</v>
      </c>
      <c r="GX226" s="42"/>
      <c r="GY226" s="7"/>
      <c r="GZ226" s="42"/>
      <c r="HA226" s="42"/>
      <c r="HC226" s="42"/>
      <c r="HD226" s="42"/>
      <c r="HF226" s="42"/>
      <c r="HG226" s="7"/>
      <c r="HV226" s="118"/>
      <c r="HW226" s="7"/>
    </row>
    <row r="227" spans="1:231" customFormat="1" ht="15" x14ac:dyDescent="0.25">
      <c r="A227" s="54"/>
      <c r="B227" s="55" t="s">
        <v>74</v>
      </c>
      <c r="C227" s="140" t="s">
        <v>102</v>
      </c>
      <c r="D227" s="140"/>
      <c r="E227" s="140"/>
      <c r="F227" s="140"/>
      <c r="G227" s="140"/>
      <c r="H227" s="56"/>
      <c r="I227" s="57"/>
      <c r="J227" s="57"/>
      <c r="K227" s="57"/>
      <c r="L227" s="59"/>
      <c r="M227" s="57"/>
      <c r="N227" s="59"/>
      <c r="O227" s="57"/>
      <c r="P227" s="83">
        <v>1.63</v>
      </c>
      <c r="GO227" s="42"/>
      <c r="GP227" s="42"/>
      <c r="GQ227" s="42"/>
      <c r="GR227" s="42"/>
      <c r="GS227" s="42"/>
      <c r="GT227" s="42"/>
      <c r="GV227" s="7" t="s">
        <v>102</v>
      </c>
      <c r="GW227" s="7"/>
      <c r="GX227" s="42"/>
      <c r="GY227" s="7"/>
      <c r="GZ227" s="42"/>
      <c r="HA227" s="42"/>
      <c r="HC227" s="42"/>
      <c r="HD227" s="42"/>
      <c r="HF227" s="42"/>
      <c r="HG227" s="7"/>
      <c r="HV227" s="118"/>
      <c r="HW227" s="7"/>
    </row>
    <row r="228" spans="1:231" customFormat="1" ht="15" x14ac:dyDescent="0.25">
      <c r="A228" s="54"/>
      <c r="B228" s="55"/>
      <c r="C228" s="140" t="s">
        <v>211</v>
      </c>
      <c r="D228" s="140"/>
      <c r="E228" s="140"/>
      <c r="F228" s="140"/>
      <c r="G228" s="140"/>
      <c r="H228" s="56" t="s">
        <v>63</v>
      </c>
      <c r="I228" s="57"/>
      <c r="J228" s="57"/>
      <c r="K228" s="81">
        <v>1.554E-3</v>
      </c>
      <c r="L228" s="59"/>
      <c r="M228" s="57"/>
      <c r="N228" s="59"/>
      <c r="O228" s="57"/>
      <c r="P228" s="83">
        <v>0.89</v>
      </c>
      <c r="GO228" s="42"/>
      <c r="GP228" s="42"/>
      <c r="GQ228" s="42"/>
      <c r="GR228" s="42"/>
      <c r="GS228" s="42"/>
      <c r="GT228" s="42"/>
      <c r="GV228" s="7" t="s">
        <v>211</v>
      </c>
      <c r="GW228" s="7"/>
      <c r="GX228" s="42"/>
      <c r="GY228" s="7"/>
      <c r="GZ228" s="42"/>
      <c r="HA228" s="42"/>
      <c r="HC228" s="42"/>
      <c r="HD228" s="42"/>
      <c r="HF228" s="42"/>
      <c r="HG228" s="7"/>
      <c r="HV228" s="118"/>
      <c r="HW228" s="7"/>
    </row>
    <row r="229" spans="1:231" customFormat="1" ht="15" x14ac:dyDescent="0.25">
      <c r="A229" s="61"/>
      <c r="B229" s="55" t="s">
        <v>212</v>
      </c>
      <c r="C229" s="140" t="s">
        <v>213</v>
      </c>
      <c r="D229" s="140"/>
      <c r="E229" s="140"/>
      <c r="F229" s="140"/>
      <c r="G229" s="140"/>
      <c r="H229" s="56" t="s">
        <v>105</v>
      </c>
      <c r="I229" s="101">
        <v>0.01</v>
      </c>
      <c r="J229" s="57"/>
      <c r="K229" s="81">
        <v>7.7700000000000002E-4</v>
      </c>
      <c r="L229" s="63"/>
      <c r="M229" s="64"/>
      <c r="N229" s="65">
        <v>1535.56</v>
      </c>
      <c r="O229" s="57"/>
      <c r="P229" s="60">
        <v>1.19</v>
      </c>
      <c r="Q229" s="66"/>
      <c r="R229" s="66"/>
      <c r="GO229" s="42"/>
      <c r="GP229" s="42"/>
      <c r="GQ229" s="42"/>
      <c r="GR229" s="42"/>
      <c r="GS229" s="42"/>
      <c r="GT229" s="42"/>
      <c r="GV229" s="7"/>
      <c r="GW229" s="7" t="s">
        <v>213</v>
      </c>
      <c r="GX229" s="42"/>
      <c r="GY229" s="7"/>
      <c r="GZ229" s="42"/>
      <c r="HA229" s="42"/>
      <c r="HC229" s="42"/>
      <c r="HD229" s="42"/>
      <c r="HF229" s="42"/>
      <c r="HG229" s="7"/>
      <c r="HV229" s="118"/>
      <c r="HW229" s="7"/>
    </row>
    <row r="230" spans="1:231" customFormat="1" ht="15" x14ac:dyDescent="0.25">
      <c r="A230" s="71"/>
      <c r="B230" s="55" t="s">
        <v>214</v>
      </c>
      <c r="C230" s="140" t="s">
        <v>215</v>
      </c>
      <c r="D230" s="140"/>
      <c r="E230" s="140"/>
      <c r="F230" s="140"/>
      <c r="G230" s="140"/>
      <c r="H230" s="56" t="s">
        <v>63</v>
      </c>
      <c r="I230" s="101">
        <v>0.01</v>
      </c>
      <c r="J230" s="57"/>
      <c r="K230" s="81">
        <v>7.7700000000000002E-4</v>
      </c>
      <c r="L230" s="59"/>
      <c r="M230" s="57"/>
      <c r="N230" s="121">
        <v>661.99</v>
      </c>
      <c r="O230" s="57"/>
      <c r="P230" s="83">
        <v>0.51</v>
      </c>
      <c r="GO230" s="42"/>
      <c r="GP230" s="42"/>
      <c r="GQ230" s="42"/>
      <c r="GR230" s="42"/>
      <c r="GS230" s="42"/>
      <c r="GT230" s="42"/>
      <c r="GV230" s="7"/>
      <c r="GW230" s="7"/>
      <c r="GX230" s="42"/>
      <c r="GY230" s="7"/>
      <c r="GZ230" s="42"/>
      <c r="HA230" s="42"/>
      <c r="HC230" s="42"/>
      <c r="HD230" s="42"/>
      <c r="HF230" s="42"/>
      <c r="HG230" s="7"/>
      <c r="HV230" s="118"/>
      <c r="HW230" s="7" t="s">
        <v>215</v>
      </c>
    </row>
    <row r="231" spans="1:231" customFormat="1" ht="15" x14ac:dyDescent="0.25">
      <c r="A231" s="61"/>
      <c r="B231" s="55" t="s">
        <v>220</v>
      </c>
      <c r="C231" s="140" t="s">
        <v>221</v>
      </c>
      <c r="D231" s="140"/>
      <c r="E231" s="140"/>
      <c r="F231" s="140"/>
      <c r="G231" s="140"/>
      <c r="H231" s="56" t="s">
        <v>105</v>
      </c>
      <c r="I231" s="101">
        <v>0.01</v>
      </c>
      <c r="J231" s="57"/>
      <c r="K231" s="81">
        <v>7.7700000000000002E-4</v>
      </c>
      <c r="L231" s="102">
        <v>477.92</v>
      </c>
      <c r="M231" s="103">
        <v>1.19</v>
      </c>
      <c r="N231" s="65">
        <v>568.72</v>
      </c>
      <c r="O231" s="57"/>
      <c r="P231" s="60">
        <v>0.44</v>
      </c>
      <c r="Q231" s="66"/>
      <c r="R231" s="66"/>
      <c r="GO231" s="42"/>
      <c r="GP231" s="42"/>
      <c r="GQ231" s="42"/>
      <c r="GR231" s="42"/>
      <c r="GS231" s="42"/>
      <c r="GT231" s="42"/>
      <c r="GV231" s="7"/>
      <c r="GW231" s="7" t="s">
        <v>221</v>
      </c>
      <c r="GX231" s="42"/>
      <c r="GY231" s="7"/>
      <c r="GZ231" s="42"/>
      <c r="HA231" s="42"/>
      <c r="HC231" s="42"/>
      <c r="HD231" s="42"/>
      <c r="HF231" s="42"/>
      <c r="HG231" s="7"/>
      <c r="HV231" s="118"/>
      <c r="HW231" s="7"/>
    </row>
    <row r="232" spans="1:231" customFormat="1" ht="15" x14ac:dyDescent="0.25">
      <c r="A232" s="71"/>
      <c r="B232" s="55" t="s">
        <v>222</v>
      </c>
      <c r="C232" s="140" t="s">
        <v>223</v>
      </c>
      <c r="D232" s="140"/>
      <c r="E232" s="140"/>
      <c r="F232" s="140"/>
      <c r="G232" s="140"/>
      <c r="H232" s="56" t="s">
        <v>63</v>
      </c>
      <c r="I232" s="101">
        <v>0.01</v>
      </c>
      <c r="J232" s="57"/>
      <c r="K232" s="81">
        <v>7.7700000000000002E-4</v>
      </c>
      <c r="L232" s="59"/>
      <c r="M232" s="57"/>
      <c r="N232" s="121">
        <v>492.81</v>
      </c>
      <c r="O232" s="57"/>
      <c r="P232" s="83">
        <v>0.38</v>
      </c>
      <c r="GO232" s="42"/>
      <c r="GP232" s="42"/>
      <c r="GQ232" s="42"/>
      <c r="GR232" s="42"/>
      <c r="GS232" s="42"/>
      <c r="GT232" s="42"/>
      <c r="GV232" s="7"/>
      <c r="GW232" s="7"/>
      <c r="GX232" s="42"/>
      <c r="GY232" s="7"/>
      <c r="GZ232" s="42"/>
      <c r="HA232" s="42"/>
      <c r="HC232" s="42"/>
      <c r="HD232" s="42"/>
      <c r="HF232" s="42"/>
      <c r="HG232" s="7"/>
      <c r="HV232" s="118"/>
      <c r="HW232" s="7" t="s">
        <v>223</v>
      </c>
    </row>
    <row r="233" spans="1:231" customFormat="1" ht="15" x14ac:dyDescent="0.25">
      <c r="A233" s="54"/>
      <c r="B233" s="55" t="s">
        <v>106</v>
      </c>
      <c r="C233" s="140" t="s">
        <v>107</v>
      </c>
      <c r="D233" s="140"/>
      <c r="E233" s="140"/>
      <c r="F233" s="140"/>
      <c r="G233" s="140"/>
      <c r="H233" s="56"/>
      <c r="I233" s="57"/>
      <c r="J233" s="57"/>
      <c r="K233" s="57"/>
      <c r="L233" s="59"/>
      <c r="M233" s="57"/>
      <c r="N233" s="59"/>
      <c r="O233" s="57"/>
      <c r="P233" s="83">
        <v>10.45</v>
      </c>
      <c r="GO233" s="42"/>
      <c r="GP233" s="42"/>
      <c r="GQ233" s="42"/>
      <c r="GR233" s="42"/>
      <c r="GS233" s="42"/>
      <c r="GT233" s="42"/>
      <c r="GV233" s="7" t="s">
        <v>107</v>
      </c>
      <c r="GW233" s="7"/>
      <c r="GX233" s="42"/>
      <c r="GY233" s="7"/>
      <c r="GZ233" s="42"/>
      <c r="HA233" s="42"/>
      <c r="HC233" s="42"/>
      <c r="HD233" s="42"/>
      <c r="HF233" s="42"/>
      <c r="HG233" s="7"/>
      <c r="HV233" s="118"/>
      <c r="HW233" s="7"/>
    </row>
    <row r="234" spans="1:231" customFormat="1" ht="34.5" x14ac:dyDescent="0.25">
      <c r="A234" s="61"/>
      <c r="B234" s="55" t="s">
        <v>116</v>
      </c>
      <c r="C234" s="140" t="s">
        <v>117</v>
      </c>
      <c r="D234" s="140"/>
      <c r="E234" s="140"/>
      <c r="F234" s="140"/>
      <c r="G234" s="140"/>
      <c r="H234" s="56" t="s">
        <v>118</v>
      </c>
      <c r="I234" s="101">
        <v>13.33</v>
      </c>
      <c r="J234" s="57"/>
      <c r="K234" s="81">
        <v>1.035741</v>
      </c>
      <c r="L234" s="102">
        <v>5.87</v>
      </c>
      <c r="M234" s="103">
        <v>0.96</v>
      </c>
      <c r="N234" s="65">
        <v>5.64</v>
      </c>
      <c r="O234" s="57"/>
      <c r="P234" s="60">
        <v>5.84</v>
      </c>
      <c r="Q234" s="66"/>
      <c r="R234" s="66"/>
      <c r="GO234" s="42"/>
      <c r="GP234" s="42"/>
      <c r="GQ234" s="42"/>
      <c r="GR234" s="42"/>
      <c r="GS234" s="42"/>
      <c r="GT234" s="42"/>
      <c r="GV234" s="7"/>
      <c r="GW234" s="7" t="s">
        <v>117</v>
      </c>
      <c r="GX234" s="42"/>
      <c r="GY234" s="7"/>
      <c r="GZ234" s="42"/>
      <c r="HA234" s="42"/>
      <c r="HC234" s="42"/>
      <c r="HD234" s="42"/>
      <c r="HF234" s="42"/>
      <c r="HG234" s="7"/>
      <c r="HV234" s="118"/>
      <c r="HW234" s="7"/>
    </row>
    <row r="235" spans="1:231" customFormat="1" ht="15" x14ac:dyDescent="0.25">
      <c r="A235" s="61"/>
      <c r="B235" s="55" t="s">
        <v>240</v>
      </c>
      <c r="C235" s="140" t="s">
        <v>241</v>
      </c>
      <c r="D235" s="140"/>
      <c r="E235" s="140"/>
      <c r="F235" s="140"/>
      <c r="G235" s="140"/>
      <c r="H235" s="56" t="s">
        <v>130</v>
      </c>
      <c r="I235" s="104">
        <v>5.9999999999999995E-4</v>
      </c>
      <c r="J235" s="57"/>
      <c r="K235" s="109">
        <v>4.6600000000000001E-5</v>
      </c>
      <c r="L235" s="105">
        <v>43821.53</v>
      </c>
      <c r="M235" s="103">
        <v>1.23</v>
      </c>
      <c r="N235" s="65">
        <v>53900.480000000003</v>
      </c>
      <c r="O235" s="57"/>
      <c r="P235" s="60">
        <v>2.5099999999999998</v>
      </c>
      <c r="Q235" s="66"/>
      <c r="R235" s="66"/>
      <c r="GO235" s="42"/>
      <c r="GP235" s="42"/>
      <c r="GQ235" s="42"/>
      <c r="GR235" s="42"/>
      <c r="GS235" s="42"/>
      <c r="GT235" s="42"/>
      <c r="GV235" s="7"/>
      <c r="GW235" s="7" t="s">
        <v>241</v>
      </c>
      <c r="GX235" s="42"/>
      <c r="GY235" s="7"/>
      <c r="GZ235" s="42"/>
      <c r="HA235" s="42"/>
      <c r="HC235" s="42"/>
      <c r="HD235" s="42"/>
      <c r="HF235" s="42"/>
      <c r="HG235" s="7"/>
      <c r="HV235" s="118"/>
      <c r="HW235" s="7"/>
    </row>
    <row r="236" spans="1:231" customFormat="1" ht="15" x14ac:dyDescent="0.25">
      <c r="A236" s="61"/>
      <c r="B236" s="55" t="s">
        <v>131</v>
      </c>
      <c r="C236" s="140" t="s">
        <v>132</v>
      </c>
      <c r="D236" s="140"/>
      <c r="E236" s="140"/>
      <c r="F236" s="140"/>
      <c r="G236" s="140"/>
      <c r="H236" s="56" t="s">
        <v>110</v>
      </c>
      <c r="I236" s="101">
        <v>0.02</v>
      </c>
      <c r="J236" s="57"/>
      <c r="K236" s="81">
        <v>1.554E-3</v>
      </c>
      <c r="L236" s="102">
        <v>79.88</v>
      </c>
      <c r="M236" s="103">
        <v>1.31</v>
      </c>
      <c r="N236" s="65">
        <v>104.64</v>
      </c>
      <c r="O236" s="57"/>
      <c r="P236" s="60">
        <v>0.16</v>
      </c>
      <c r="Q236" s="66"/>
      <c r="R236" s="66"/>
      <c r="GO236" s="42"/>
      <c r="GP236" s="42"/>
      <c r="GQ236" s="42"/>
      <c r="GR236" s="42"/>
      <c r="GS236" s="42"/>
      <c r="GT236" s="42"/>
      <c r="GV236" s="7"/>
      <c r="GW236" s="7" t="s">
        <v>132</v>
      </c>
      <c r="GX236" s="42"/>
      <c r="GY236" s="7"/>
      <c r="GZ236" s="42"/>
      <c r="HA236" s="42"/>
      <c r="HC236" s="42"/>
      <c r="HD236" s="42"/>
      <c r="HF236" s="42"/>
      <c r="HG236" s="7"/>
      <c r="HV236" s="118"/>
      <c r="HW236" s="7"/>
    </row>
    <row r="237" spans="1:231" customFormat="1" ht="15" x14ac:dyDescent="0.25">
      <c r="A237" s="61"/>
      <c r="B237" s="55" t="s">
        <v>244</v>
      </c>
      <c r="C237" s="140" t="s">
        <v>245</v>
      </c>
      <c r="D237" s="140"/>
      <c r="E237" s="140"/>
      <c r="F237" s="140"/>
      <c r="G237" s="140"/>
      <c r="H237" s="56" t="s">
        <v>246</v>
      </c>
      <c r="I237" s="104">
        <v>1.2200000000000001E-2</v>
      </c>
      <c r="J237" s="57"/>
      <c r="K237" s="109">
        <v>9.479E-4</v>
      </c>
      <c r="L237" s="105">
        <v>1610.33</v>
      </c>
      <c r="M237" s="103">
        <v>1.27</v>
      </c>
      <c r="N237" s="65">
        <v>2045.12</v>
      </c>
      <c r="O237" s="57"/>
      <c r="P237" s="60">
        <v>1.94</v>
      </c>
      <c r="Q237" s="66"/>
      <c r="R237" s="66"/>
      <c r="GO237" s="42"/>
      <c r="GP237" s="42"/>
      <c r="GQ237" s="42"/>
      <c r="GR237" s="42"/>
      <c r="GS237" s="42"/>
      <c r="GT237" s="42"/>
      <c r="GV237" s="7"/>
      <c r="GW237" s="7" t="s">
        <v>245</v>
      </c>
      <c r="GX237" s="42"/>
      <c r="GY237" s="7"/>
      <c r="GZ237" s="42"/>
      <c r="HA237" s="42"/>
      <c r="HC237" s="42"/>
      <c r="HD237" s="42"/>
      <c r="HF237" s="42"/>
      <c r="HG237" s="7"/>
      <c r="HV237" s="118"/>
      <c r="HW237" s="7"/>
    </row>
    <row r="238" spans="1:231" customFormat="1" ht="15" x14ac:dyDescent="0.25">
      <c r="A238" s="67"/>
      <c r="B238" s="68"/>
      <c r="C238" s="159" t="s">
        <v>66</v>
      </c>
      <c r="D238" s="159"/>
      <c r="E238" s="159"/>
      <c r="F238" s="159"/>
      <c r="G238" s="159"/>
      <c r="H238" s="45"/>
      <c r="I238" s="46"/>
      <c r="J238" s="46"/>
      <c r="K238" s="46"/>
      <c r="L238" s="49"/>
      <c r="M238" s="46"/>
      <c r="N238" s="69"/>
      <c r="O238" s="46"/>
      <c r="P238" s="70">
        <v>81.47</v>
      </c>
      <c r="Q238" s="66"/>
      <c r="R238" s="66"/>
      <c r="GO238" s="42"/>
      <c r="GP238" s="42"/>
      <c r="GQ238" s="42"/>
      <c r="GR238" s="42"/>
      <c r="GS238" s="42"/>
      <c r="GT238" s="42"/>
      <c r="GV238" s="7"/>
      <c r="GW238" s="7"/>
      <c r="GX238" s="42" t="s">
        <v>66</v>
      </c>
      <c r="GY238" s="7"/>
      <c r="GZ238" s="42"/>
      <c r="HA238" s="42"/>
      <c r="HC238" s="42"/>
      <c r="HD238" s="42"/>
      <c r="HF238" s="42"/>
      <c r="HG238" s="7"/>
      <c r="HV238" s="118"/>
      <c r="HW238" s="7"/>
    </row>
    <row r="239" spans="1:231" customFormat="1" ht="15" x14ac:dyDescent="0.25">
      <c r="A239" s="71" t="s">
        <v>254</v>
      </c>
      <c r="B239" s="55" t="s">
        <v>139</v>
      </c>
      <c r="C239" s="140" t="s">
        <v>140</v>
      </c>
      <c r="D239" s="140"/>
      <c r="E239" s="140"/>
      <c r="F239" s="140"/>
      <c r="G239" s="140"/>
      <c r="H239" s="56" t="s">
        <v>70</v>
      </c>
      <c r="I239" s="62">
        <v>2</v>
      </c>
      <c r="J239" s="57"/>
      <c r="K239" s="62">
        <v>2</v>
      </c>
      <c r="L239" s="59"/>
      <c r="M239" s="57"/>
      <c r="N239" s="59"/>
      <c r="O239" s="57"/>
      <c r="P239" s="83">
        <v>1.37</v>
      </c>
      <c r="GO239" s="42"/>
      <c r="GP239" s="42"/>
      <c r="GQ239" s="42"/>
      <c r="GR239" s="42"/>
      <c r="GS239" s="42"/>
      <c r="GT239" s="42"/>
      <c r="GV239" s="7"/>
      <c r="GW239" s="7"/>
      <c r="GX239" s="42"/>
      <c r="GY239" s="7"/>
      <c r="GZ239" s="42"/>
      <c r="HA239" s="42"/>
      <c r="HC239" s="42"/>
      <c r="HD239" s="42"/>
      <c r="HF239" s="42"/>
      <c r="HG239" s="7" t="s">
        <v>140</v>
      </c>
      <c r="HV239" s="118"/>
      <c r="HW239" s="7"/>
    </row>
    <row r="240" spans="1:231" customFormat="1" ht="15" x14ac:dyDescent="0.25">
      <c r="A240" s="71"/>
      <c r="B240" s="55"/>
      <c r="C240" s="140" t="s">
        <v>67</v>
      </c>
      <c r="D240" s="140"/>
      <c r="E240" s="140"/>
      <c r="F240" s="140"/>
      <c r="G240" s="140"/>
      <c r="H240" s="56"/>
      <c r="I240" s="57"/>
      <c r="J240" s="57"/>
      <c r="K240" s="57"/>
      <c r="L240" s="59"/>
      <c r="M240" s="57"/>
      <c r="N240" s="59"/>
      <c r="O240" s="57"/>
      <c r="P240" s="83">
        <v>69.39</v>
      </c>
      <c r="GO240" s="42"/>
      <c r="GP240" s="42"/>
      <c r="GQ240" s="42"/>
      <c r="GR240" s="42"/>
      <c r="GS240" s="42"/>
      <c r="GT240" s="42"/>
      <c r="GV240" s="7"/>
      <c r="GW240" s="7"/>
      <c r="GX240" s="42"/>
      <c r="GY240" s="7" t="s">
        <v>67</v>
      </c>
      <c r="GZ240" s="42"/>
      <c r="HA240" s="42"/>
      <c r="HC240" s="42"/>
      <c r="HD240" s="42"/>
      <c r="HF240" s="42"/>
      <c r="HG240" s="7"/>
      <c r="HV240" s="118"/>
      <c r="HW240" s="7"/>
    </row>
    <row r="241" spans="1:231" customFormat="1" ht="15" x14ac:dyDescent="0.25">
      <c r="A241" s="71"/>
      <c r="B241" s="55" t="s">
        <v>141</v>
      </c>
      <c r="C241" s="140" t="s">
        <v>142</v>
      </c>
      <c r="D241" s="140"/>
      <c r="E241" s="140"/>
      <c r="F241" s="140"/>
      <c r="G241" s="140"/>
      <c r="H241" s="56" t="s">
        <v>70</v>
      </c>
      <c r="I241" s="62">
        <v>97</v>
      </c>
      <c r="J241" s="57"/>
      <c r="K241" s="62">
        <v>97</v>
      </c>
      <c r="L241" s="59"/>
      <c r="M241" s="57"/>
      <c r="N241" s="59"/>
      <c r="O241" s="57"/>
      <c r="P241" s="83">
        <v>67.31</v>
      </c>
      <c r="GO241" s="42"/>
      <c r="GP241" s="42"/>
      <c r="GQ241" s="42"/>
      <c r="GR241" s="42"/>
      <c r="GS241" s="42"/>
      <c r="GT241" s="42"/>
      <c r="GV241" s="7"/>
      <c r="GW241" s="7"/>
      <c r="GX241" s="42"/>
      <c r="GY241" s="7" t="s">
        <v>142</v>
      </c>
      <c r="GZ241" s="42"/>
      <c r="HA241" s="42"/>
      <c r="HC241" s="42"/>
      <c r="HD241" s="42"/>
      <c r="HF241" s="42"/>
      <c r="HG241" s="7"/>
      <c r="HV241" s="118"/>
      <c r="HW241" s="7"/>
    </row>
    <row r="242" spans="1:231" customFormat="1" ht="15" x14ac:dyDescent="0.25">
      <c r="A242" s="71"/>
      <c r="B242" s="55" t="s">
        <v>143</v>
      </c>
      <c r="C242" s="140" t="s">
        <v>144</v>
      </c>
      <c r="D242" s="140"/>
      <c r="E242" s="140"/>
      <c r="F242" s="140"/>
      <c r="G242" s="140"/>
      <c r="H242" s="56" t="s">
        <v>70</v>
      </c>
      <c r="I242" s="62">
        <v>51</v>
      </c>
      <c r="J242" s="57"/>
      <c r="K242" s="62">
        <v>51</v>
      </c>
      <c r="L242" s="59"/>
      <c r="M242" s="57"/>
      <c r="N242" s="59"/>
      <c r="O242" s="57"/>
      <c r="P242" s="83">
        <v>35.39</v>
      </c>
      <c r="GO242" s="42"/>
      <c r="GP242" s="42"/>
      <c r="GQ242" s="42"/>
      <c r="GR242" s="42"/>
      <c r="GS242" s="42"/>
      <c r="GT242" s="42"/>
      <c r="GV242" s="7"/>
      <c r="GW242" s="7"/>
      <c r="GX242" s="42"/>
      <c r="GY242" s="7" t="s">
        <v>144</v>
      </c>
      <c r="GZ242" s="42"/>
      <c r="HA242" s="42"/>
      <c r="HC242" s="42"/>
      <c r="HD242" s="42"/>
      <c r="HF242" s="42"/>
      <c r="HG242" s="7"/>
      <c r="HV242" s="118"/>
      <c r="HW242" s="7"/>
    </row>
    <row r="243" spans="1:231" customFormat="1" ht="15" x14ac:dyDescent="0.25">
      <c r="A243" s="72"/>
      <c r="B243" s="73"/>
      <c r="C243" s="159" t="s">
        <v>73</v>
      </c>
      <c r="D243" s="159"/>
      <c r="E243" s="159"/>
      <c r="F243" s="159"/>
      <c r="G243" s="159"/>
      <c r="H243" s="45"/>
      <c r="I243" s="46"/>
      <c r="J243" s="46"/>
      <c r="K243" s="46"/>
      <c r="L243" s="49"/>
      <c r="M243" s="46"/>
      <c r="N243" s="69">
        <v>2387.9</v>
      </c>
      <c r="O243" s="46"/>
      <c r="P243" s="107">
        <v>185.54</v>
      </c>
      <c r="GO243" s="42"/>
      <c r="GP243" s="42"/>
      <c r="GQ243" s="42"/>
      <c r="GR243" s="42"/>
      <c r="GS243" s="42"/>
      <c r="GT243" s="42"/>
      <c r="GV243" s="7"/>
      <c r="GW243" s="7"/>
      <c r="GX243" s="42"/>
      <c r="GY243" s="7"/>
      <c r="GZ243" s="42" t="s">
        <v>73</v>
      </c>
      <c r="HA243" s="42"/>
      <c r="HC243" s="42"/>
      <c r="HD243" s="42"/>
      <c r="HF243" s="42"/>
      <c r="HG243" s="7"/>
      <c r="HV243" s="118"/>
      <c r="HW243" s="7"/>
    </row>
    <row r="244" spans="1:231" customFormat="1" ht="0.75" customHeight="1" x14ac:dyDescent="0.25">
      <c r="A244" s="74"/>
      <c r="B244" s="75"/>
      <c r="C244" s="75"/>
      <c r="D244" s="75"/>
      <c r="E244" s="75"/>
      <c r="F244" s="75"/>
      <c r="G244" s="75"/>
      <c r="H244" s="76"/>
      <c r="I244" s="77"/>
      <c r="J244" s="77"/>
      <c r="K244" s="77"/>
      <c r="L244" s="78"/>
      <c r="M244" s="77"/>
      <c r="N244" s="78"/>
      <c r="O244" s="77"/>
      <c r="P244" s="79"/>
      <c r="GO244" s="42"/>
      <c r="GP244" s="42"/>
      <c r="GQ244" s="42"/>
      <c r="GR244" s="42"/>
      <c r="GS244" s="42"/>
      <c r="GT244" s="42"/>
      <c r="GV244" s="7"/>
      <c r="GW244" s="7"/>
      <c r="GX244" s="42"/>
      <c r="GY244" s="7"/>
      <c r="GZ244" s="42"/>
      <c r="HA244" s="42"/>
      <c r="HC244" s="42"/>
      <c r="HD244" s="42"/>
      <c r="HF244" s="42"/>
      <c r="HG244" s="7"/>
      <c r="HV244" s="118"/>
      <c r="HW244" s="7"/>
    </row>
    <row r="245" spans="1:231" customFormat="1" ht="15" x14ac:dyDescent="0.25">
      <c r="A245" s="43" t="s">
        <v>254</v>
      </c>
      <c r="B245" s="44" t="s">
        <v>255</v>
      </c>
      <c r="C245" s="166" t="s">
        <v>256</v>
      </c>
      <c r="D245" s="166"/>
      <c r="E245" s="166"/>
      <c r="F245" s="166"/>
      <c r="G245" s="166"/>
      <c r="H245" s="45" t="s">
        <v>234</v>
      </c>
      <c r="I245" s="46">
        <v>8.0000000000000002E-3</v>
      </c>
      <c r="J245" s="47">
        <v>1</v>
      </c>
      <c r="K245" s="108">
        <v>8.0000000000000002E-3</v>
      </c>
      <c r="L245" s="69">
        <v>38585.79</v>
      </c>
      <c r="M245" s="119">
        <v>1.18</v>
      </c>
      <c r="N245" s="122">
        <v>45531.23</v>
      </c>
      <c r="O245" s="46"/>
      <c r="P245" s="107">
        <v>364.25</v>
      </c>
      <c r="GO245" s="42"/>
      <c r="GP245" s="42" t="s">
        <v>256</v>
      </c>
      <c r="GQ245" s="42" t="s">
        <v>6</v>
      </c>
      <c r="GR245" s="42" t="s">
        <v>6</v>
      </c>
      <c r="GS245" s="42" t="s">
        <v>6</v>
      </c>
      <c r="GT245" s="42" t="s">
        <v>6</v>
      </c>
      <c r="GV245" s="7"/>
      <c r="GW245" s="7"/>
      <c r="GX245" s="42"/>
      <c r="GY245" s="7"/>
      <c r="GZ245" s="42"/>
      <c r="HA245" s="42"/>
      <c r="HC245" s="42"/>
      <c r="HD245" s="42"/>
      <c r="HF245" s="42"/>
      <c r="HG245" s="7"/>
      <c r="HV245" s="118"/>
      <c r="HW245" s="7"/>
    </row>
    <row r="246" spans="1:231" customFormat="1" ht="15" x14ac:dyDescent="0.25">
      <c r="A246" s="72"/>
      <c r="B246" s="73"/>
      <c r="C246" s="167" t="s">
        <v>186</v>
      </c>
      <c r="D246" s="167"/>
      <c r="E246" s="167"/>
      <c r="F246" s="167"/>
      <c r="G246" s="167"/>
      <c r="H246" s="167"/>
      <c r="I246" s="167"/>
      <c r="J246" s="167"/>
      <c r="K246" s="167"/>
      <c r="L246" s="167"/>
      <c r="M246" s="167"/>
      <c r="N246" s="167"/>
      <c r="O246" s="167"/>
      <c r="P246" s="168"/>
      <c r="GO246" s="42"/>
      <c r="GP246" s="42"/>
      <c r="GQ246" s="42"/>
      <c r="GR246" s="42"/>
      <c r="GS246" s="42"/>
      <c r="GT246" s="42"/>
      <c r="GV246" s="7"/>
      <c r="GW246" s="7"/>
      <c r="GX246" s="42"/>
      <c r="GY246" s="7"/>
      <c r="GZ246" s="42"/>
      <c r="HA246" s="42"/>
      <c r="HC246" s="42"/>
      <c r="HD246" s="42"/>
      <c r="HF246" s="42"/>
      <c r="HG246" s="7"/>
      <c r="HH246" s="3" t="s">
        <v>186</v>
      </c>
      <c r="HI246" s="3" t="s">
        <v>6</v>
      </c>
      <c r="HJ246" s="3" t="s">
        <v>6</v>
      </c>
      <c r="HK246" s="3" t="s">
        <v>6</v>
      </c>
      <c r="HL246" s="3" t="s">
        <v>6</v>
      </c>
      <c r="HM246" s="3" t="s">
        <v>6</v>
      </c>
      <c r="HN246" s="3" t="s">
        <v>6</v>
      </c>
      <c r="HO246" s="3" t="s">
        <v>6</v>
      </c>
      <c r="HP246" s="3" t="s">
        <v>6</v>
      </c>
      <c r="HQ246" s="3" t="s">
        <v>6</v>
      </c>
      <c r="HR246" s="3" t="s">
        <v>6</v>
      </c>
      <c r="HS246" s="3" t="s">
        <v>6</v>
      </c>
      <c r="HT246" s="3" t="s">
        <v>6</v>
      </c>
      <c r="HU246" s="3" t="s">
        <v>6</v>
      </c>
      <c r="HV246" s="118"/>
      <c r="HW246" s="7"/>
    </row>
    <row r="247" spans="1:231" customFormat="1" ht="15" x14ac:dyDescent="0.25">
      <c r="A247" s="52"/>
      <c r="B247" s="53"/>
      <c r="C247" s="167" t="s">
        <v>257</v>
      </c>
      <c r="D247" s="167"/>
      <c r="E247" s="167"/>
      <c r="F247" s="167"/>
      <c r="G247" s="167"/>
      <c r="H247" s="167"/>
      <c r="I247" s="167"/>
      <c r="J247" s="167"/>
      <c r="K247" s="167"/>
      <c r="L247" s="167"/>
      <c r="M247" s="167"/>
      <c r="N247" s="167"/>
      <c r="O247" s="167"/>
      <c r="P247" s="168"/>
      <c r="GO247" s="42"/>
      <c r="GP247" s="42"/>
      <c r="GQ247" s="42"/>
      <c r="GR247" s="42"/>
      <c r="GS247" s="42"/>
      <c r="GT247" s="42"/>
      <c r="GU247" s="3" t="s">
        <v>257</v>
      </c>
      <c r="GV247" s="7"/>
      <c r="GW247" s="7"/>
      <c r="GX247" s="42"/>
      <c r="GY247" s="7"/>
      <c r="GZ247" s="42"/>
      <c r="HA247" s="42"/>
      <c r="HC247" s="42"/>
      <c r="HD247" s="42"/>
      <c r="HF247" s="42"/>
      <c r="HG247" s="7"/>
      <c r="HV247" s="118"/>
      <c r="HW247" s="7"/>
    </row>
    <row r="248" spans="1:231" customFormat="1" ht="15" x14ac:dyDescent="0.25">
      <c r="A248" s="72"/>
      <c r="B248" s="73"/>
      <c r="C248" s="159" t="s">
        <v>73</v>
      </c>
      <c r="D248" s="159"/>
      <c r="E248" s="159"/>
      <c r="F248" s="159"/>
      <c r="G248" s="159"/>
      <c r="H248" s="45"/>
      <c r="I248" s="46"/>
      <c r="J248" s="46"/>
      <c r="K248" s="46"/>
      <c r="L248" s="49"/>
      <c r="M248" s="46"/>
      <c r="N248" s="49"/>
      <c r="O248" s="46"/>
      <c r="P248" s="107">
        <v>364.25</v>
      </c>
      <c r="GO248" s="42"/>
      <c r="GP248" s="42"/>
      <c r="GQ248" s="42"/>
      <c r="GR248" s="42"/>
      <c r="GS248" s="42"/>
      <c r="GT248" s="42"/>
      <c r="GV248" s="7"/>
      <c r="GW248" s="7"/>
      <c r="GX248" s="42"/>
      <c r="GY248" s="7"/>
      <c r="GZ248" s="42" t="s">
        <v>73</v>
      </c>
      <c r="HA248" s="42"/>
      <c r="HC248" s="42"/>
      <c r="HD248" s="42"/>
      <c r="HF248" s="42"/>
      <c r="HG248" s="7"/>
      <c r="HV248" s="118"/>
      <c r="HW248" s="7"/>
    </row>
    <row r="249" spans="1:231" customFormat="1" ht="0.75" customHeight="1" x14ac:dyDescent="0.25">
      <c r="A249" s="74"/>
      <c r="B249" s="75"/>
      <c r="C249" s="75"/>
      <c r="D249" s="75"/>
      <c r="E249" s="75"/>
      <c r="F249" s="75"/>
      <c r="G249" s="75"/>
      <c r="H249" s="76"/>
      <c r="I249" s="77"/>
      <c r="J249" s="77"/>
      <c r="K249" s="77"/>
      <c r="L249" s="78"/>
      <c r="M249" s="77"/>
      <c r="N249" s="78"/>
      <c r="O249" s="77"/>
      <c r="P249" s="79"/>
      <c r="GO249" s="42"/>
      <c r="GP249" s="42"/>
      <c r="GQ249" s="42"/>
      <c r="GR249" s="42"/>
      <c r="GS249" s="42"/>
      <c r="GT249" s="42"/>
      <c r="GV249" s="7"/>
      <c r="GW249" s="7"/>
      <c r="GX249" s="42"/>
      <c r="GY249" s="7"/>
      <c r="GZ249" s="42"/>
      <c r="HA249" s="42"/>
      <c r="HC249" s="42"/>
      <c r="HD249" s="42"/>
      <c r="HF249" s="42"/>
      <c r="HG249" s="7"/>
      <c r="HV249" s="118"/>
      <c r="HW249" s="7"/>
    </row>
    <row r="250" spans="1:231" customFormat="1" ht="45.75" x14ac:dyDescent="0.25">
      <c r="A250" s="43" t="s">
        <v>258</v>
      </c>
      <c r="B250" s="44" t="s">
        <v>237</v>
      </c>
      <c r="C250" s="166" t="s">
        <v>238</v>
      </c>
      <c r="D250" s="166"/>
      <c r="E250" s="166"/>
      <c r="F250" s="166"/>
      <c r="G250" s="166"/>
      <c r="H250" s="45" t="s">
        <v>177</v>
      </c>
      <c r="I250" s="46">
        <v>8.7400000000000005E-2</v>
      </c>
      <c r="J250" s="47">
        <v>1</v>
      </c>
      <c r="K250" s="48">
        <v>8.7400000000000005E-2</v>
      </c>
      <c r="L250" s="49"/>
      <c r="M250" s="46"/>
      <c r="N250" s="50"/>
      <c r="O250" s="46"/>
      <c r="P250" s="51"/>
      <c r="GO250" s="42"/>
      <c r="GP250" s="42" t="s">
        <v>238</v>
      </c>
      <c r="GQ250" s="42" t="s">
        <v>6</v>
      </c>
      <c r="GR250" s="42" t="s">
        <v>6</v>
      </c>
      <c r="GS250" s="42" t="s">
        <v>6</v>
      </c>
      <c r="GT250" s="42" t="s">
        <v>6</v>
      </c>
      <c r="GV250" s="7"/>
      <c r="GW250" s="7"/>
      <c r="GX250" s="42"/>
      <c r="GY250" s="7"/>
      <c r="GZ250" s="42"/>
      <c r="HA250" s="42"/>
      <c r="HC250" s="42"/>
      <c r="HD250" s="42"/>
      <c r="HF250" s="42"/>
      <c r="HG250" s="7"/>
      <c r="HV250" s="118"/>
      <c r="HW250" s="7"/>
    </row>
    <row r="251" spans="1:231" customFormat="1" ht="15" x14ac:dyDescent="0.25">
      <c r="A251" s="52"/>
      <c r="B251" s="53"/>
      <c r="C251" s="167" t="s">
        <v>259</v>
      </c>
      <c r="D251" s="167"/>
      <c r="E251" s="167"/>
      <c r="F251" s="167"/>
      <c r="G251" s="167"/>
      <c r="H251" s="167"/>
      <c r="I251" s="167"/>
      <c r="J251" s="167"/>
      <c r="K251" s="167"/>
      <c r="L251" s="167"/>
      <c r="M251" s="167"/>
      <c r="N251" s="167"/>
      <c r="O251" s="167"/>
      <c r="P251" s="168"/>
      <c r="GO251" s="42"/>
      <c r="GP251" s="42"/>
      <c r="GQ251" s="42"/>
      <c r="GR251" s="42"/>
      <c r="GS251" s="42"/>
      <c r="GT251" s="42"/>
      <c r="GU251" s="3" t="s">
        <v>259</v>
      </c>
      <c r="GV251" s="7"/>
      <c r="GW251" s="7"/>
      <c r="GX251" s="42"/>
      <c r="GY251" s="7"/>
      <c r="GZ251" s="42"/>
      <c r="HA251" s="42"/>
      <c r="HC251" s="42"/>
      <c r="HD251" s="42"/>
      <c r="HF251" s="42"/>
      <c r="HG251" s="7"/>
      <c r="HV251" s="118"/>
      <c r="HW251" s="7"/>
    </row>
    <row r="252" spans="1:231" customFormat="1" ht="15" x14ac:dyDescent="0.25">
      <c r="A252" s="54"/>
      <c r="B252" s="55" t="s">
        <v>57</v>
      </c>
      <c r="C252" s="140" t="s">
        <v>62</v>
      </c>
      <c r="D252" s="140"/>
      <c r="E252" s="140"/>
      <c r="F252" s="140"/>
      <c r="G252" s="140"/>
      <c r="H252" s="56" t="s">
        <v>63</v>
      </c>
      <c r="I252" s="57"/>
      <c r="J252" s="57"/>
      <c r="K252" s="81">
        <v>0.471086</v>
      </c>
      <c r="L252" s="59"/>
      <c r="M252" s="57"/>
      <c r="N252" s="59"/>
      <c r="O252" s="57"/>
      <c r="P252" s="83">
        <v>226.96</v>
      </c>
      <c r="GO252" s="42"/>
      <c r="GP252" s="42"/>
      <c r="GQ252" s="42"/>
      <c r="GR252" s="42"/>
      <c r="GS252" s="42"/>
      <c r="GT252" s="42"/>
      <c r="GV252" s="7" t="s">
        <v>62</v>
      </c>
      <c r="GW252" s="7"/>
      <c r="GX252" s="42"/>
      <c r="GY252" s="7"/>
      <c r="GZ252" s="42"/>
      <c r="HA252" s="42"/>
      <c r="HC252" s="42"/>
      <c r="HD252" s="42"/>
      <c r="HF252" s="42"/>
      <c r="HG252" s="7"/>
      <c r="HV252" s="118"/>
      <c r="HW252" s="7"/>
    </row>
    <row r="253" spans="1:231" customFormat="1" ht="15" x14ac:dyDescent="0.25">
      <c r="A253" s="61"/>
      <c r="B253" s="55" t="s">
        <v>209</v>
      </c>
      <c r="C253" s="140" t="s">
        <v>210</v>
      </c>
      <c r="D253" s="140"/>
      <c r="E253" s="140"/>
      <c r="F253" s="140"/>
      <c r="G253" s="140"/>
      <c r="H253" s="56" t="s">
        <v>63</v>
      </c>
      <c r="I253" s="101">
        <v>5.39</v>
      </c>
      <c r="J253" s="57"/>
      <c r="K253" s="81">
        <v>0.471086</v>
      </c>
      <c r="L253" s="63"/>
      <c r="M253" s="64"/>
      <c r="N253" s="65">
        <v>481.78</v>
      </c>
      <c r="O253" s="57"/>
      <c r="P253" s="60">
        <v>226.96</v>
      </c>
      <c r="Q253" s="66"/>
      <c r="R253" s="66"/>
      <c r="GO253" s="42"/>
      <c r="GP253" s="42"/>
      <c r="GQ253" s="42"/>
      <c r="GR253" s="42"/>
      <c r="GS253" s="42"/>
      <c r="GT253" s="42"/>
      <c r="GV253" s="7"/>
      <c r="GW253" s="7" t="s">
        <v>210</v>
      </c>
      <c r="GX253" s="42"/>
      <c r="GY253" s="7"/>
      <c r="GZ253" s="42"/>
      <c r="HA253" s="42"/>
      <c r="HC253" s="42"/>
      <c r="HD253" s="42"/>
      <c r="HF253" s="42"/>
      <c r="HG253" s="7"/>
      <c r="HV253" s="118"/>
      <c r="HW253" s="7"/>
    </row>
    <row r="254" spans="1:231" customFormat="1" ht="15" x14ac:dyDescent="0.25">
      <c r="A254" s="54"/>
      <c r="B254" s="55" t="s">
        <v>74</v>
      </c>
      <c r="C254" s="140" t="s">
        <v>102</v>
      </c>
      <c r="D254" s="140"/>
      <c r="E254" s="140"/>
      <c r="F254" s="140"/>
      <c r="G254" s="140"/>
      <c r="H254" s="56"/>
      <c r="I254" s="57"/>
      <c r="J254" s="57"/>
      <c r="K254" s="57"/>
      <c r="L254" s="59"/>
      <c r="M254" s="57"/>
      <c r="N254" s="59"/>
      <c r="O254" s="57"/>
      <c r="P254" s="83">
        <v>3.67</v>
      </c>
      <c r="GO254" s="42"/>
      <c r="GP254" s="42"/>
      <c r="GQ254" s="42"/>
      <c r="GR254" s="42"/>
      <c r="GS254" s="42"/>
      <c r="GT254" s="42"/>
      <c r="GV254" s="7" t="s">
        <v>102</v>
      </c>
      <c r="GW254" s="7"/>
      <c r="GX254" s="42"/>
      <c r="GY254" s="7"/>
      <c r="GZ254" s="42"/>
      <c r="HA254" s="42"/>
      <c r="HC254" s="42"/>
      <c r="HD254" s="42"/>
      <c r="HF254" s="42"/>
      <c r="HG254" s="7"/>
      <c r="HV254" s="118"/>
      <c r="HW254" s="7"/>
    </row>
    <row r="255" spans="1:231" customFormat="1" ht="15" x14ac:dyDescent="0.25">
      <c r="A255" s="54"/>
      <c r="B255" s="55"/>
      <c r="C255" s="140" t="s">
        <v>211</v>
      </c>
      <c r="D255" s="140"/>
      <c r="E255" s="140"/>
      <c r="F255" s="140"/>
      <c r="G255" s="140"/>
      <c r="H255" s="56" t="s">
        <v>63</v>
      </c>
      <c r="I255" s="57"/>
      <c r="J255" s="57"/>
      <c r="K255" s="81">
        <v>3.496E-3</v>
      </c>
      <c r="L255" s="59"/>
      <c r="M255" s="57"/>
      <c r="N255" s="59"/>
      <c r="O255" s="57"/>
      <c r="P255" s="83">
        <v>2.02</v>
      </c>
      <c r="GO255" s="42"/>
      <c r="GP255" s="42"/>
      <c r="GQ255" s="42"/>
      <c r="GR255" s="42"/>
      <c r="GS255" s="42"/>
      <c r="GT255" s="42"/>
      <c r="GV255" s="7" t="s">
        <v>211</v>
      </c>
      <c r="GW255" s="7"/>
      <c r="GX255" s="42"/>
      <c r="GY255" s="7"/>
      <c r="GZ255" s="42"/>
      <c r="HA255" s="42"/>
      <c r="HC255" s="42"/>
      <c r="HD255" s="42"/>
      <c r="HF255" s="42"/>
      <c r="HG255" s="7"/>
      <c r="HV255" s="118"/>
      <c r="HW255" s="7"/>
    </row>
    <row r="256" spans="1:231" customFormat="1" ht="15" x14ac:dyDescent="0.25">
      <c r="A256" s="61"/>
      <c r="B256" s="55" t="s">
        <v>212</v>
      </c>
      <c r="C256" s="140" t="s">
        <v>213</v>
      </c>
      <c r="D256" s="140"/>
      <c r="E256" s="140"/>
      <c r="F256" s="140"/>
      <c r="G256" s="140"/>
      <c r="H256" s="56" t="s">
        <v>105</v>
      </c>
      <c r="I256" s="101">
        <v>0.02</v>
      </c>
      <c r="J256" s="57"/>
      <c r="K256" s="81">
        <v>1.748E-3</v>
      </c>
      <c r="L256" s="63"/>
      <c r="M256" s="64"/>
      <c r="N256" s="65">
        <v>1535.56</v>
      </c>
      <c r="O256" s="57"/>
      <c r="P256" s="60">
        <v>2.68</v>
      </c>
      <c r="Q256" s="66"/>
      <c r="R256" s="66"/>
      <c r="GO256" s="42"/>
      <c r="GP256" s="42"/>
      <c r="GQ256" s="42"/>
      <c r="GR256" s="42"/>
      <c r="GS256" s="42"/>
      <c r="GT256" s="42"/>
      <c r="GV256" s="7"/>
      <c r="GW256" s="7" t="s">
        <v>213</v>
      </c>
      <c r="GX256" s="42"/>
      <c r="GY256" s="7"/>
      <c r="GZ256" s="42"/>
      <c r="HA256" s="42"/>
      <c r="HC256" s="42"/>
      <c r="HD256" s="42"/>
      <c r="HF256" s="42"/>
      <c r="HG256" s="7"/>
      <c r="HV256" s="118"/>
      <c r="HW256" s="7"/>
    </row>
    <row r="257" spans="1:231" customFormat="1" ht="15" x14ac:dyDescent="0.25">
      <c r="A257" s="71"/>
      <c r="B257" s="55" t="s">
        <v>214</v>
      </c>
      <c r="C257" s="140" t="s">
        <v>215</v>
      </c>
      <c r="D257" s="140"/>
      <c r="E257" s="140"/>
      <c r="F257" s="140"/>
      <c r="G257" s="140"/>
      <c r="H257" s="56" t="s">
        <v>63</v>
      </c>
      <c r="I257" s="101">
        <v>0.02</v>
      </c>
      <c r="J257" s="57"/>
      <c r="K257" s="81">
        <v>1.748E-3</v>
      </c>
      <c r="L257" s="59"/>
      <c r="M257" s="57"/>
      <c r="N257" s="121">
        <v>661.99</v>
      </c>
      <c r="O257" s="57"/>
      <c r="P257" s="83">
        <v>1.1599999999999999</v>
      </c>
      <c r="GO257" s="42"/>
      <c r="GP257" s="42"/>
      <c r="GQ257" s="42"/>
      <c r="GR257" s="42"/>
      <c r="GS257" s="42"/>
      <c r="GT257" s="42"/>
      <c r="GV257" s="7"/>
      <c r="GW257" s="7"/>
      <c r="GX257" s="42"/>
      <c r="GY257" s="7"/>
      <c r="GZ257" s="42"/>
      <c r="HA257" s="42"/>
      <c r="HC257" s="42"/>
      <c r="HD257" s="42"/>
      <c r="HF257" s="42"/>
      <c r="HG257" s="7"/>
      <c r="HV257" s="118"/>
      <c r="HW257" s="7" t="s">
        <v>215</v>
      </c>
    </row>
    <row r="258" spans="1:231" customFormat="1" ht="15" x14ac:dyDescent="0.25">
      <c r="A258" s="61"/>
      <c r="B258" s="55" t="s">
        <v>220</v>
      </c>
      <c r="C258" s="140" t="s">
        <v>221</v>
      </c>
      <c r="D258" s="140"/>
      <c r="E258" s="140"/>
      <c r="F258" s="140"/>
      <c r="G258" s="140"/>
      <c r="H258" s="56" t="s">
        <v>105</v>
      </c>
      <c r="I258" s="101">
        <v>0.02</v>
      </c>
      <c r="J258" s="57"/>
      <c r="K258" s="81">
        <v>1.748E-3</v>
      </c>
      <c r="L258" s="102">
        <v>477.92</v>
      </c>
      <c r="M258" s="103">
        <v>1.19</v>
      </c>
      <c r="N258" s="65">
        <v>568.72</v>
      </c>
      <c r="O258" s="57"/>
      <c r="P258" s="60">
        <v>0.99</v>
      </c>
      <c r="Q258" s="66"/>
      <c r="R258" s="66"/>
      <c r="GO258" s="42"/>
      <c r="GP258" s="42"/>
      <c r="GQ258" s="42"/>
      <c r="GR258" s="42"/>
      <c r="GS258" s="42"/>
      <c r="GT258" s="42"/>
      <c r="GV258" s="7"/>
      <c r="GW258" s="7" t="s">
        <v>221</v>
      </c>
      <c r="GX258" s="42"/>
      <c r="GY258" s="7"/>
      <c r="GZ258" s="42"/>
      <c r="HA258" s="42"/>
      <c r="HC258" s="42"/>
      <c r="HD258" s="42"/>
      <c r="HF258" s="42"/>
      <c r="HG258" s="7"/>
      <c r="HV258" s="118"/>
      <c r="HW258" s="7"/>
    </row>
    <row r="259" spans="1:231" customFormat="1" ht="15" x14ac:dyDescent="0.25">
      <c r="A259" s="71"/>
      <c r="B259" s="55" t="s">
        <v>222</v>
      </c>
      <c r="C259" s="140" t="s">
        <v>223</v>
      </c>
      <c r="D259" s="140"/>
      <c r="E259" s="140"/>
      <c r="F259" s="140"/>
      <c r="G259" s="140"/>
      <c r="H259" s="56" t="s">
        <v>63</v>
      </c>
      <c r="I259" s="101">
        <v>0.02</v>
      </c>
      <c r="J259" s="57"/>
      <c r="K259" s="81">
        <v>1.748E-3</v>
      </c>
      <c r="L259" s="59"/>
      <c r="M259" s="57"/>
      <c r="N259" s="121">
        <v>492.81</v>
      </c>
      <c r="O259" s="57"/>
      <c r="P259" s="83">
        <v>0.86</v>
      </c>
      <c r="GO259" s="42"/>
      <c r="GP259" s="42"/>
      <c r="GQ259" s="42"/>
      <c r="GR259" s="42"/>
      <c r="GS259" s="42"/>
      <c r="GT259" s="42"/>
      <c r="GV259" s="7"/>
      <c r="GW259" s="7"/>
      <c r="GX259" s="42"/>
      <c r="GY259" s="7"/>
      <c r="GZ259" s="42"/>
      <c r="HA259" s="42"/>
      <c r="HC259" s="42"/>
      <c r="HD259" s="42"/>
      <c r="HF259" s="42"/>
      <c r="HG259" s="7"/>
      <c r="HV259" s="118"/>
      <c r="HW259" s="7" t="s">
        <v>223</v>
      </c>
    </row>
    <row r="260" spans="1:231" customFormat="1" ht="15" x14ac:dyDescent="0.25">
      <c r="A260" s="54"/>
      <c r="B260" s="55" t="s">
        <v>106</v>
      </c>
      <c r="C260" s="140" t="s">
        <v>107</v>
      </c>
      <c r="D260" s="140"/>
      <c r="E260" s="140"/>
      <c r="F260" s="140"/>
      <c r="G260" s="140"/>
      <c r="H260" s="56"/>
      <c r="I260" s="57"/>
      <c r="J260" s="57"/>
      <c r="K260" s="57"/>
      <c r="L260" s="59"/>
      <c r="M260" s="57"/>
      <c r="N260" s="59"/>
      <c r="O260" s="57"/>
      <c r="P260" s="83">
        <v>15.49</v>
      </c>
      <c r="GO260" s="42"/>
      <c r="GP260" s="42"/>
      <c r="GQ260" s="42"/>
      <c r="GR260" s="42"/>
      <c r="GS260" s="42"/>
      <c r="GT260" s="42"/>
      <c r="GV260" s="7" t="s">
        <v>107</v>
      </c>
      <c r="GW260" s="7"/>
      <c r="GX260" s="42"/>
      <c r="GY260" s="7"/>
      <c r="GZ260" s="42"/>
      <c r="HA260" s="42"/>
      <c r="HC260" s="42"/>
      <c r="HD260" s="42"/>
      <c r="HF260" s="42"/>
      <c r="HG260" s="7"/>
      <c r="HV260" s="118"/>
      <c r="HW260" s="7"/>
    </row>
    <row r="261" spans="1:231" customFormat="1" ht="34.5" x14ac:dyDescent="0.25">
      <c r="A261" s="61"/>
      <c r="B261" s="55" t="s">
        <v>116</v>
      </c>
      <c r="C261" s="140" t="s">
        <v>117</v>
      </c>
      <c r="D261" s="140"/>
      <c r="E261" s="140"/>
      <c r="F261" s="140"/>
      <c r="G261" s="140"/>
      <c r="H261" s="56" t="s">
        <v>118</v>
      </c>
      <c r="I261" s="101">
        <v>13.33</v>
      </c>
      <c r="J261" s="57"/>
      <c r="K261" s="81">
        <v>1.1650419999999999</v>
      </c>
      <c r="L261" s="102">
        <v>5.87</v>
      </c>
      <c r="M261" s="103">
        <v>0.96</v>
      </c>
      <c r="N261" s="65">
        <v>5.64</v>
      </c>
      <c r="O261" s="57"/>
      <c r="P261" s="60">
        <v>6.57</v>
      </c>
      <c r="Q261" s="66"/>
      <c r="R261" s="66"/>
      <c r="GO261" s="42"/>
      <c r="GP261" s="42"/>
      <c r="GQ261" s="42"/>
      <c r="GR261" s="42"/>
      <c r="GS261" s="42"/>
      <c r="GT261" s="42"/>
      <c r="GV261" s="7"/>
      <c r="GW261" s="7" t="s">
        <v>117</v>
      </c>
      <c r="GX261" s="42"/>
      <c r="GY261" s="7"/>
      <c r="GZ261" s="42"/>
      <c r="HA261" s="42"/>
      <c r="HC261" s="42"/>
      <c r="HD261" s="42"/>
      <c r="HF261" s="42"/>
      <c r="HG261" s="7"/>
      <c r="HV261" s="118"/>
      <c r="HW261" s="7"/>
    </row>
    <row r="262" spans="1:231" customFormat="1" ht="15" x14ac:dyDescent="0.25">
      <c r="A262" s="61"/>
      <c r="B262" s="55" t="s">
        <v>240</v>
      </c>
      <c r="C262" s="140" t="s">
        <v>241</v>
      </c>
      <c r="D262" s="140"/>
      <c r="E262" s="140"/>
      <c r="F262" s="140"/>
      <c r="G262" s="140"/>
      <c r="H262" s="56" t="s">
        <v>130</v>
      </c>
      <c r="I262" s="104">
        <v>5.9999999999999995E-4</v>
      </c>
      <c r="J262" s="57"/>
      <c r="K262" s="109">
        <v>5.24E-5</v>
      </c>
      <c r="L262" s="105">
        <v>43821.53</v>
      </c>
      <c r="M262" s="103">
        <v>1.23</v>
      </c>
      <c r="N262" s="65">
        <v>53900.480000000003</v>
      </c>
      <c r="O262" s="57"/>
      <c r="P262" s="60">
        <v>2.82</v>
      </c>
      <c r="Q262" s="66"/>
      <c r="R262" s="66"/>
      <c r="GO262" s="42"/>
      <c r="GP262" s="42"/>
      <c r="GQ262" s="42"/>
      <c r="GR262" s="42"/>
      <c r="GS262" s="42"/>
      <c r="GT262" s="42"/>
      <c r="GV262" s="7"/>
      <c r="GW262" s="7" t="s">
        <v>241</v>
      </c>
      <c r="GX262" s="42"/>
      <c r="GY262" s="7"/>
      <c r="GZ262" s="42"/>
      <c r="HA262" s="42"/>
      <c r="HC262" s="42"/>
      <c r="HD262" s="42"/>
      <c r="HF262" s="42"/>
      <c r="HG262" s="7"/>
      <c r="HV262" s="118"/>
      <c r="HW262" s="7"/>
    </row>
    <row r="263" spans="1:231" customFormat="1" ht="15" x14ac:dyDescent="0.25">
      <c r="A263" s="61"/>
      <c r="B263" s="55" t="s">
        <v>131</v>
      </c>
      <c r="C263" s="140" t="s">
        <v>132</v>
      </c>
      <c r="D263" s="140"/>
      <c r="E263" s="140"/>
      <c r="F263" s="140"/>
      <c r="G263" s="140"/>
      <c r="H263" s="56" t="s">
        <v>110</v>
      </c>
      <c r="I263" s="101">
        <v>0.02</v>
      </c>
      <c r="J263" s="57"/>
      <c r="K263" s="81">
        <v>1.748E-3</v>
      </c>
      <c r="L263" s="102">
        <v>79.88</v>
      </c>
      <c r="M263" s="103">
        <v>1.31</v>
      </c>
      <c r="N263" s="65">
        <v>104.64</v>
      </c>
      <c r="O263" s="57"/>
      <c r="P263" s="60">
        <v>0.18</v>
      </c>
      <c r="Q263" s="66"/>
      <c r="R263" s="66"/>
      <c r="GO263" s="42"/>
      <c r="GP263" s="42"/>
      <c r="GQ263" s="42"/>
      <c r="GR263" s="42"/>
      <c r="GS263" s="42"/>
      <c r="GT263" s="42"/>
      <c r="GV263" s="7"/>
      <c r="GW263" s="7" t="s">
        <v>132</v>
      </c>
      <c r="GX263" s="42"/>
      <c r="GY263" s="7"/>
      <c r="GZ263" s="42"/>
      <c r="HA263" s="42"/>
      <c r="HC263" s="42"/>
      <c r="HD263" s="42"/>
      <c r="HF263" s="42"/>
      <c r="HG263" s="7"/>
      <c r="HV263" s="118"/>
      <c r="HW263" s="7"/>
    </row>
    <row r="264" spans="1:231" customFormat="1" ht="15" x14ac:dyDescent="0.25">
      <c r="A264" s="61"/>
      <c r="B264" s="55" t="s">
        <v>242</v>
      </c>
      <c r="C264" s="140" t="s">
        <v>243</v>
      </c>
      <c r="D264" s="140"/>
      <c r="E264" s="140"/>
      <c r="F264" s="140"/>
      <c r="G264" s="140"/>
      <c r="H264" s="56" t="s">
        <v>125</v>
      </c>
      <c r="I264" s="101">
        <v>0.05</v>
      </c>
      <c r="J264" s="57"/>
      <c r="K264" s="110">
        <v>4.3699999999999998E-3</v>
      </c>
      <c r="L264" s="102">
        <v>696.63</v>
      </c>
      <c r="M264" s="103">
        <v>1.23</v>
      </c>
      <c r="N264" s="65">
        <v>856.85</v>
      </c>
      <c r="O264" s="57"/>
      <c r="P264" s="60">
        <v>3.74</v>
      </c>
      <c r="Q264" s="66"/>
      <c r="R264" s="66"/>
      <c r="GO264" s="42"/>
      <c r="GP264" s="42"/>
      <c r="GQ264" s="42"/>
      <c r="GR264" s="42"/>
      <c r="GS264" s="42"/>
      <c r="GT264" s="42"/>
      <c r="GV264" s="7"/>
      <c r="GW264" s="7" t="s">
        <v>243</v>
      </c>
      <c r="GX264" s="42"/>
      <c r="GY264" s="7"/>
      <c r="GZ264" s="42"/>
      <c r="HA264" s="42"/>
      <c r="HC264" s="42"/>
      <c r="HD264" s="42"/>
      <c r="HF264" s="42"/>
      <c r="HG264" s="7"/>
      <c r="HV264" s="118"/>
      <c r="HW264" s="7"/>
    </row>
    <row r="265" spans="1:231" customFormat="1" ht="15" x14ac:dyDescent="0.25">
      <c r="A265" s="61"/>
      <c r="B265" s="55" t="s">
        <v>244</v>
      </c>
      <c r="C265" s="140" t="s">
        <v>245</v>
      </c>
      <c r="D265" s="140"/>
      <c r="E265" s="140"/>
      <c r="F265" s="140"/>
      <c r="G265" s="140"/>
      <c r="H265" s="56" t="s">
        <v>246</v>
      </c>
      <c r="I265" s="104">
        <v>1.2200000000000001E-2</v>
      </c>
      <c r="J265" s="57"/>
      <c r="K265" s="109">
        <v>1.0663000000000001E-3</v>
      </c>
      <c r="L265" s="105">
        <v>1610.33</v>
      </c>
      <c r="M265" s="103">
        <v>1.27</v>
      </c>
      <c r="N265" s="65">
        <v>2045.12</v>
      </c>
      <c r="O265" s="57"/>
      <c r="P265" s="60">
        <v>2.1800000000000002</v>
      </c>
      <c r="Q265" s="66"/>
      <c r="R265" s="66"/>
      <c r="GO265" s="42"/>
      <c r="GP265" s="42"/>
      <c r="GQ265" s="42"/>
      <c r="GR265" s="42"/>
      <c r="GS265" s="42"/>
      <c r="GT265" s="42"/>
      <c r="GV265" s="7"/>
      <c r="GW265" s="7" t="s">
        <v>245</v>
      </c>
      <c r="GX265" s="42"/>
      <c r="GY265" s="7"/>
      <c r="GZ265" s="42"/>
      <c r="HA265" s="42"/>
      <c r="HC265" s="42"/>
      <c r="HD265" s="42"/>
      <c r="HF265" s="42"/>
      <c r="HG265" s="7"/>
      <c r="HV265" s="118"/>
      <c r="HW265" s="7"/>
    </row>
    <row r="266" spans="1:231" customFormat="1" ht="15" x14ac:dyDescent="0.25">
      <c r="A266" s="67"/>
      <c r="B266" s="68"/>
      <c r="C266" s="159" t="s">
        <v>66</v>
      </c>
      <c r="D266" s="159"/>
      <c r="E266" s="159"/>
      <c r="F266" s="159"/>
      <c r="G266" s="159"/>
      <c r="H266" s="45"/>
      <c r="I266" s="46"/>
      <c r="J266" s="46"/>
      <c r="K266" s="46"/>
      <c r="L266" s="49"/>
      <c r="M266" s="46"/>
      <c r="N266" s="69"/>
      <c r="O266" s="46"/>
      <c r="P266" s="70">
        <v>248.14</v>
      </c>
      <c r="Q266" s="66"/>
      <c r="R266" s="66"/>
      <c r="GO266" s="42"/>
      <c r="GP266" s="42"/>
      <c r="GQ266" s="42"/>
      <c r="GR266" s="42"/>
      <c r="GS266" s="42"/>
      <c r="GT266" s="42"/>
      <c r="GV266" s="7"/>
      <c r="GW266" s="7"/>
      <c r="GX266" s="42" t="s">
        <v>66</v>
      </c>
      <c r="GY266" s="7"/>
      <c r="GZ266" s="42"/>
      <c r="HA266" s="42"/>
      <c r="HC266" s="42"/>
      <c r="HD266" s="42"/>
      <c r="HF266" s="42"/>
      <c r="HG266" s="7"/>
      <c r="HV266" s="118"/>
      <c r="HW266" s="7"/>
    </row>
    <row r="267" spans="1:231" customFormat="1" ht="15" x14ac:dyDescent="0.25">
      <c r="A267" s="71" t="s">
        <v>260</v>
      </c>
      <c r="B267" s="55" t="s">
        <v>139</v>
      </c>
      <c r="C267" s="140" t="s">
        <v>140</v>
      </c>
      <c r="D267" s="140"/>
      <c r="E267" s="140"/>
      <c r="F267" s="140"/>
      <c r="G267" s="140"/>
      <c r="H267" s="56" t="s">
        <v>70</v>
      </c>
      <c r="I267" s="62">
        <v>2</v>
      </c>
      <c r="J267" s="57"/>
      <c r="K267" s="62">
        <v>2</v>
      </c>
      <c r="L267" s="59"/>
      <c r="M267" s="57"/>
      <c r="N267" s="59"/>
      <c r="O267" s="57"/>
      <c r="P267" s="83">
        <v>4.54</v>
      </c>
      <c r="GO267" s="42"/>
      <c r="GP267" s="42"/>
      <c r="GQ267" s="42"/>
      <c r="GR267" s="42"/>
      <c r="GS267" s="42"/>
      <c r="GT267" s="42"/>
      <c r="GV267" s="7"/>
      <c r="GW267" s="7"/>
      <c r="GX267" s="42"/>
      <c r="GY267" s="7"/>
      <c r="GZ267" s="42"/>
      <c r="HA267" s="42"/>
      <c r="HC267" s="42"/>
      <c r="HD267" s="42"/>
      <c r="HF267" s="42"/>
      <c r="HG267" s="7" t="s">
        <v>140</v>
      </c>
      <c r="HV267" s="118"/>
      <c r="HW267" s="7"/>
    </row>
    <row r="268" spans="1:231" customFormat="1" ht="15" x14ac:dyDescent="0.25">
      <c r="A268" s="71"/>
      <c r="B268" s="55"/>
      <c r="C268" s="140" t="s">
        <v>67</v>
      </c>
      <c r="D268" s="140"/>
      <c r="E268" s="140"/>
      <c r="F268" s="140"/>
      <c r="G268" s="140"/>
      <c r="H268" s="56"/>
      <c r="I268" s="57"/>
      <c r="J268" s="57"/>
      <c r="K268" s="57"/>
      <c r="L268" s="59"/>
      <c r="M268" s="57"/>
      <c r="N268" s="59"/>
      <c r="O268" s="57"/>
      <c r="P268" s="83">
        <v>228.98</v>
      </c>
      <c r="GO268" s="42"/>
      <c r="GP268" s="42"/>
      <c r="GQ268" s="42"/>
      <c r="GR268" s="42"/>
      <c r="GS268" s="42"/>
      <c r="GT268" s="42"/>
      <c r="GV268" s="7"/>
      <c r="GW268" s="7"/>
      <c r="GX268" s="42"/>
      <c r="GY268" s="7" t="s">
        <v>67</v>
      </c>
      <c r="GZ268" s="42"/>
      <c r="HA268" s="42"/>
      <c r="HC268" s="42"/>
      <c r="HD268" s="42"/>
      <c r="HF268" s="42"/>
      <c r="HG268" s="7"/>
      <c r="HV268" s="118"/>
      <c r="HW268" s="7"/>
    </row>
    <row r="269" spans="1:231" customFormat="1" ht="15" x14ac:dyDescent="0.25">
      <c r="A269" s="71"/>
      <c r="B269" s="55" t="s">
        <v>141</v>
      </c>
      <c r="C269" s="140" t="s">
        <v>142</v>
      </c>
      <c r="D269" s="140"/>
      <c r="E269" s="140"/>
      <c r="F269" s="140"/>
      <c r="G269" s="140"/>
      <c r="H269" s="56" t="s">
        <v>70</v>
      </c>
      <c r="I269" s="62">
        <v>97</v>
      </c>
      <c r="J269" s="57"/>
      <c r="K269" s="62">
        <v>97</v>
      </c>
      <c r="L269" s="59"/>
      <c r="M269" s="57"/>
      <c r="N269" s="59"/>
      <c r="O269" s="57"/>
      <c r="P269" s="83">
        <v>222.11</v>
      </c>
      <c r="GO269" s="42"/>
      <c r="GP269" s="42"/>
      <c r="GQ269" s="42"/>
      <c r="GR269" s="42"/>
      <c r="GS269" s="42"/>
      <c r="GT269" s="42"/>
      <c r="GV269" s="7"/>
      <c r="GW269" s="7"/>
      <c r="GX269" s="42"/>
      <c r="GY269" s="7" t="s">
        <v>142</v>
      </c>
      <c r="GZ269" s="42"/>
      <c r="HA269" s="42"/>
      <c r="HC269" s="42"/>
      <c r="HD269" s="42"/>
      <c r="HF269" s="42"/>
      <c r="HG269" s="7"/>
      <c r="HV269" s="118"/>
      <c r="HW269" s="7"/>
    </row>
    <row r="270" spans="1:231" customFormat="1" ht="15" x14ac:dyDescent="0.25">
      <c r="A270" s="71"/>
      <c r="B270" s="55" t="s">
        <v>143</v>
      </c>
      <c r="C270" s="140" t="s">
        <v>144</v>
      </c>
      <c r="D270" s="140"/>
      <c r="E270" s="140"/>
      <c r="F270" s="140"/>
      <c r="G270" s="140"/>
      <c r="H270" s="56" t="s">
        <v>70</v>
      </c>
      <c r="I270" s="62">
        <v>51</v>
      </c>
      <c r="J270" s="57"/>
      <c r="K270" s="62">
        <v>51</v>
      </c>
      <c r="L270" s="59"/>
      <c r="M270" s="57"/>
      <c r="N270" s="59"/>
      <c r="O270" s="57"/>
      <c r="P270" s="83">
        <v>116.78</v>
      </c>
      <c r="GO270" s="42"/>
      <c r="GP270" s="42"/>
      <c r="GQ270" s="42"/>
      <c r="GR270" s="42"/>
      <c r="GS270" s="42"/>
      <c r="GT270" s="42"/>
      <c r="GV270" s="7"/>
      <c r="GW270" s="7"/>
      <c r="GX270" s="42"/>
      <c r="GY270" s="7" t="s">
        <v>144</v>
      </c>
      <c r="GZ270" s="42"/>
      <c r="HA270" s="42"/>
      <c r="HC270" s="42"/>
      <c r="HD270" s="42"/>
      <c r="HF270" s="42"/>
      <c r="HG270" s="7"/>
      <c r="HV270" s="118"/>
      <c r="HW270" s="7"/>
    </row>
    <row r="271" spans="1:231" customFormat="1" ht="15" x14ac:dyDescent="0.25">
      <c r="A271" s="72"/>
      <c r="B271" s="73"/>
      <c r="C271" s="159" t="s">
        <v>73</v>
      </c>
      <c r="D271" s="159"/>
      <c r="E271" s="159"/>
      <c r="F271" s="159"/>
      <c r="G271" s="159"/>
      <c r="H271" s="45"/>
      <c r="I271" s="46"/>
      <c r="J271" s="46"/>
      <c r="K271" s="46"/>
      <c r="L271" s="49"/>
      <c r="M271" s="46"/>
      <c r="N271" s="69">
        <v>6768.54</v>
      </c>
      <c r="O271" s="46"/>
      <c r="P271" s="107">
        <v>591.57000000000005</v>
      </c>
      <c r="GO271" s="42"/>
      <c r="GP271" s="42"/>
      <c r="GQ271" s="42"/>
      <c r="GR271" s="42"/>
      <c r="GS271" s="42"/>
      <c r="GT271" s="42"/>
      <c r="GV271" s="7"/>
      <c r="GW271" s="7"/>
      <c r="GX271" s="42"/>
      <c r="GY271" s="7"/>
      <c r="GZ271" s="42" t="s">
        <v>73</v>
      </c>
      <c r="HA271" s="42"/>
      <c r="HC271" s="42"/>
      <c r="HD271" s="42"/>
      <c r="HF271" s="42"/>
      <c r="HG271" s="7"/>
      <c r="HV271" s="118"/>
      <c r="HW271" s="7"/>
    </row>
    <row r="272" spans="1:231" customFormat="1" ht="0.75" customHeight="1" x14ac:dyDescent="0.25">
      <c r="A272" s="74"/>
      <c r="B272" s="75"/>
      <c r="C272" s="75"/>
      <c r="D272" s="75"/>
      <c r="E272" s="75"/>
      <c r="F272" s="75"/>
      <c r="G272" s="75"/>
      <c r="H272" s="76"/>
      <c r="I272" s="77"/>
      <c r="J272" s="77"/>
      <c r="K272" s="77"/>
      <c r="L272" s="78"/>
      <c r="M272" s="77"/>
      <c r="N272" s="78"/>
      <c r="O272" s="77"/>
      <c r="P272" s="79"/>
      <c r="GO272" s="42"/>
      <c r="GP272" s="42"/>
      <c r="GQ272" s="42"/>
      <c r="GR272" s="42"/>
      <c r="GS272" s="42"/>
      <c r="GT272" s="42"/>
      <c r="GV272" s="7"/>
      <c r="GW272" s="7"/>
      <c r="GX272" s="42"/>
      <c r="GY272" s="7"/>
      <c r="GZ272" s="42"/>
      <c r="HA272" s="42"/>
      <c r="HC272" s="42"/>
      <c r="HD272" s="42"/>
      <c r="HF272" s="42"/>
      <c r="HG272" s="7"/>
      <c r="HV272" s="118"/>
      <c r="HW272" s="7"/>
    </row>
    <row r="273" spans="1:231" customFormat="1" ht="15" x14ac:dyDescent="0.25">
      <c r="A273" s="43" t="s">
        <v>260</v>
      </c>
      <c r="B273" s="44" t="s">
        <v>255</v>
      </c>
      <c r="C273" s="166" t="s">
        <v>256</v>
      </c>
      <c r="D273" s="166"/>
      <c r="E273" s="166"/>
      <c r="F273" s="166"/>
      <c r="G273" s="166"/>
      <c r="H273" s="45" t="s">
        <v>234</v>
      </c>
      <c r="I273" s="46">
        <v>8.9999999999999993E-3</v>
      </c>
      <c r="J273" s="47">
        <v>1</v>
      </c>
      <c r="K273" s="108">
        <v>8.9999999999999993E-3</v>
      </c>
      <c r="L273" s="69">
        <v>38585.79</v>
      </c>
      <c r="M273" s="119">
        <v>1.18</v>
      </c>
      <c r="N273" s="122">
        <v>45531.23</v>
      </c>
      <c r="O273" s="46"/>
      <c r="P273" s="107">
        <v>409.78</v>
      </c>
      <c r="GO273" s="42"/>
      <c r="GP273" s="42" t="s">
        <v>256</v>
      </c>
      <c r="GQ273" s="42" t="s">
        <v>6</v>
      </c>
      <c r="GR273" s="42" t="s">
        <v>6</v>
      </c>
      <c r="GS273" s="42" t="s">
        <v>6</v>
      </c>
      <c r="GT273" s="42" t="s">
        <v>6</v>
      </c>
      <c r="GV273" s="7"/>
      <c r="GW273" s="7"/>
      <c r="GX273" s="42"/>
      <c r="GY273" s="7"/>
      <c r="GZ273" s="42"/>
      <c r="HA273" s="42"/>
      <c r="HC273" s="42"/>
      <c r="HD273" s="42"/>
      <c r="HF273" s="42"/>
      <c r="HG273" s="7"/>
      <c r="HV273" s="118"/>
      <c r="HW273" s="7"/>
    </row>
    <row r="274" spans="1:231" customFormat="1" ht="15" x14ac:dyDescent="0.25">
      <c r="A274" s="72"/>
      <c r="B274" s="73"/>
      <c r="C274" s="167" t="s">
        <v>186</v>
      </c>
      <c r="D274" s="167"/>
      <c r="E274" s="167"/>
      <c r="F274" s="167"/>
      <c r="G274" s="167"/>
      <c r="H274" s="167"/>
      <c r="I274" s="167"/>
      <c r="J274" s="167"/>
      <c r="K274" s="167"/>
      <c r="L274" s="167"/>
      <c r="M274" s="167"/>
      <c r="N274" s="167"/>
      <c r="O274" s="167"/>
      <c r="P274" s="168"/>
      <c r="GO274" s="42"/>
      <c r="GP274" s="42"/>
      <c r="GQ274" s="42"/>
      <c r="GR274" s="42"/>
      <c r="GS274" s="42"/>
      <c r="GT274" s="42"/>
      <c r="GV274" s="7"/>
      <c r="GW274" s="7"/>
      <c r="GX274" s="42"/>
      <c r="GY274" s="7"/>
      <c r="GZ274" s="42"/>
      <c r="HA274" s="42"/>
      <c r="HC274" s="42"/>
      <c r="HD274" s="42"/>
      <c r="HF274" s="42"/>
      <c r="HG274" s="7"/>
      <c r="HH274" s="3" t="s">
        <v>186</v>
      </c>
      <c r="HI274" s="3" t="s">
        <v>6</v>
      </c>
      <c r="HJ274" s="3" t="s">
        <v>6</v>
      </c>
      <c r="HK274" s="3" t="s">
        <v>6</v>
      </c>
      <c r="HL274" s="3" t="s">
        <v>6</v>
      </c>
      <c r="HM274" s="3" t="s">
        <v>6</v>
      </c>
      <c r="HN274" s="3" t="s">
        <v>6</v>
      </c>
      <c r="HO274" s="3" t="s">
        <v>6</v>
      </c>
      <c r="HP274" s="3" t="s">
        <v>6</v>
      </c>
      <c r="HQ274" s="3" t="s">
        <v>6</v>
      </c>
      <c r="HR274" s="3" t="s">
        <v>6</v>
      </c>
      <c r="HS274" s="3" t="s">
        <v>6</v>
      </c>
      <c r="HT274" s="3" t="s">
        <v>6</v>
      </c>
      <c r="HU274" s="3" t="s">
        <v>6</v>
      </c>
      <c r="HV274" s="118"/>
      <c r="HW274" s="7"/>
    </row>
    <row r="275" spans="1:231" customFormat="1" ht="15" x14ac:dyDescent="0.25">
      <c r="A275" s="52"/>
      <c r="B275" s="53"/>
      <c r="C275" s="167" t="s">
        <v>261</v>
      </c>
      <c r="D275" s="167"/>
      <c r="E275" s="167"/>
      <c r="F275" s="167"/>
      <c r="G275" s="167"/>
      <c r="H275" s="167"/>
      <c r="I275" s="167"/>
      <c r="J275" s="167"/>
      <c r="K275" s="167"/>
      <c r="L275" s="167"/>
      <c r="M275" s="167"/>
      <c r="N275" s="167"/>
      <c r="O275" s="167"/>
      <c r="P275" s="168"/>
      <c r="GO275" s="42"/>
      <c r="GP275" s="42"/>
      <c r="GQ275" s="42"/>
      <c r="GR275" s="42"/>
      <c r="GS275" s="42"/>
      <c r="GT275" s="42"/>
      <c r="GU275" s="3" t="s">
        <v>261</v>
      </c>
      <c r="GV275" s="7"/>
      <c r="GW275" s="7"/>
      <c r="GX275" s="42"/>
      <c r="GY275" s="7"/>
      <c r="GZ275" s="42"/>
      <c r="HA275" s="42"/>
      <c r="HC275" s="42"/>
      <c r="HD275" s="42"/>
      <c r="HF275" s="42"/>
      <c r="HG275" s="7"/>
      <c r="HV275" s="118"/>
      <c r="HW275" s="7"/>
    </row>
    <row r="276" spans="1:231" customFormat="1" ht="15" x14ac:dyDescent="0.25">
      <c r="A276" s="72"/>
      <c r="B276" s="73"/>
      <c r="C276" s="159" t="s">
        <v>73</v>
      </c>
      <c r="D276" s="159"/>
      <c r="E276" s="159"/>
      <c r="F276" s="159"/>
      <c r="G276" s="159"/>
      <c r="H276" s="45"/>
      <c r="I276" s="46"/>
      <c r="J276" s="46"/>
      <c r="K276" s="46"/>
      <c r="L276" s="49"/>
      <c r="M276" s="46"/>
      <c r="N276" s="49"/>
      <c r="O276" s="46"/>
      <c r="P276" s="107">
        <v>409.78</v>
      </c>
      <c r="GO276" s="42"/>
      <c r="GP276" s="42"/>
      <c r="GQ276" s="42"/>
      <c r="GR276" s="42"/>
      <c r="GS276" s="42"/>
      <c r="GT276" s="42"/>
      <c r="GV276" s="7"/>
      <c r="GW276" s="7"/>
      <c r="GX276" s="42"/>
      <c r="GY276" s="7"/>
      <c r="GZ276" s="42" t="s">
        <v>73</v>
      </c>
      <c r="HA276" s="42"/>
      <c r="HC276" s="42"/>
      <c r="HD276" s="42"/>
      <c r="HF276" s="42"/>
      <c r="HG276" s="7"/>
      <c r="HV276" s="118"/>
      <c r="HW276" s="7"/>
    </row>
    <row r="277" spans="1:231" customFormat="1" ht="0.75" customHeight="1" x14ac:dyDescent="0.25">
      <c r="A277" s="74"/>
      <c r="B277" s="75"/>
      <c r="C277" s="75"/>
      <c r="D277" s="75"/>
      <c r="E277" s="75"/>
      <c r="F277" s="75"/>
      <c r="G277" s="75"/>
      <c r="H277" s="76"/>
      <c r="I277" s="77"/>
      <c r="J277" s="77"/>
      <c r="K277" s="77"/>
      <c r="L277" s="78"/>
      <c r="M277" s="77"/>
      <c r="N277" s="78"/>
      <c r="O277" s="77"/>
      <c r="P277" s="79"/>
      <c r="GO277" s="42"/>
      <c r="GP277" s="42"/>
      <c r="GQ277" s="42"/>
      <c r="GR277" s="42"/>
      <c r="GS277" s="42"/>
      <c r="GT277" s="42"/>
      <c r="GV277" s="7"/>
      <c r="GW277" s="7"/>
      <c r="GX277" s="42"/>
      <c r="GY277" s="7"/>
      <c r="GZ277" s="42"/>
      <c r="HA277" s="42"/>
      <c r="HC277" s="42"/>
      <c r="HD277" s="42"/>
      <c r="HF277" s="42"/>
      <c r="HG277" s="7"/>
      <c r="HV277" s="118"/>
      <c r="HW277" s="7"/>
    </row>
    <row r="278" spans="1:231" customFormat="1" ht="15" x14ac:dyDescent="0.25">
      <c r="A278" s="163" t="s">
        <v>262</v>
      </c>
      <c r="B278" s="164"/>
      <c r="C278" s="164"/>
      <c r="D278" s="164"/>
      <c r="E278" s="164"/>
      <c r="F278" s="164"/>
      <c r="G278" s="164"/>
      <c r="H278" s="164"/>
      <c r="I278" s="164"/>
      <c r="J278" s="164"/>
      <c r="K278" s="164"/>
      <c r="L278" s="164"/>
      <c r="M278" s="164"/>
      <c r="N278" s="164"/>
      <c r="O278" s="164"/>
      <c r="P278" s="165"/>
      <c r="GO278" s="42"/>
      <c r="GP278" s="42"/>
      <c r="GQ278" s="42"/>
      <c r="GR278" s="42"/>
      <c r="GS278" s="42"/>
      <c r="GT278" s="42"/>
      <c r="GV278" s="7"/>
      <c r="GW278" s="7"/>
      <c r="GX278" s="42"/>
      <c r="GY278" s="7"/>
      <c r="GZ278" s="42"/>
      <c r="HA278" s="42"/>
      <c r="HC278" s="42"/>
      <c r="HD278" s="42"/>
      <c r="HF278" s="42" t="s">
        <v>262</v>
      </c>
      <c r="HG278" s="7"/>
      <c r="HV278" s="118"/>
      <c r="HW278" s="7"/>
    </row>
    <row r="279" spans="1:231" customFormat="1" ht="23.25" x14ac:dyDescent="0.25">
      <c r="A279" s="43" t="s">
        <v>263</v>
      </c>
      <c r="B279" s="44" t="s">
        <v>206</v>
      </c>
      <c r="C279" s="166" t="s">
        <v>264</v>
      </c>
      <c r="D279" s="166"/>
      <c r="E279" s="166"/>
      <c r="F279" s="166"/>
      <c r="G279" s="166"/>
      <c r="H279" s="45" t="s">
        <v>177</v>
      </c>
      <c r="I279" s="46">
        <v>7.8399999999999997E-2</v>
      </c>
      <c r="J279" s="47">
        <v>1</v>
      </c>
      <c r="K279" s="48">
        <v>7.8399999999999997E-2</v>
      </c>
      <c r="L279" s="49"/>
      <c r="M279" s="46"/>
      <c r="N279" s="50"/>
      <c r="O279" s="46"/>
      <c r="P279" s="51"/>
      <c r="GO279" s="42"/>
      <c r="GP279" s="42" t="s">
        <v>264</v>
      </c>
      <c r="GQ279" s="42" t="s">
        <v>6</v>
      </c>
      <c r="GR279" s="42" t="s">
        <v>6</v>
      </c>
      <c r="GS279" s="42" t="s">
        <v>6</v>
      </c>
      <c r="GT279" s="42" t="s">
        <v>6</v>
      </c>
      <c r="GV279" s="7"/>
      <c r="GW279" s="7"/>
      <c r="GX279" s="42"/>
      <c r="GY279" s="7"/>
      <c r="GZ279" s="42"/>
      <c r="HA279" s="42"/>
      <c r="HC279" s="42"/>
      <c r="HD279" s="42"/>
      <c r="HF279" s="42"/>
      <c r="HG279" s="7"/>
      <c r="HV279" s="118"/>
      <c r="HW279" s="7"/>
    </row>
    <row r="280" spans="1:231" customFormat="1" ht="15" x14ac:dyDescent="0.25">
      <c r="A280" s="52"/>
      <c r="B280" s="53"/>
      <c r="C280" s="167" t="s">
        <v>265</v>
      </c>
      <c r="D280" s="167"/>
      <c r="E280" s="167"/>
      <c r="F280" s="167"/>
      <c r="G280" s="167"/>
      <c r="H280" s="167"/>
      <c r="I280" s="167"/>
      <c r="J280" s="167"/>
      <c r="K280" s="167"/>
      <c r="L280" s="167"/>
      <c r="M280" s="167"/>
      <c r="N280" s="167"/>
      <c r="O280" s="167"/>
      <c r="P280" s="168"/>
      <c r="GO280" s="42"/>
      <c r="GP280" s="42"/>
      <c r="GQ280" s="42"/>
      <c r="GR280" s="42"/>
      <c r="GS280" s="42"/>
      <c r="GT280" s="42"/>
      <c r="GU280" s="3" t="s">
        <v>265</v>
      </c>
      <c r="GV280" s="7"/>
      <c r="GW280" s="7"/>
      <c r="GX280" s="42"/>
      <c r="GY280" s="7"/>
      <c r="GZ280" s="42"/>
      <c r="HA280" s="42"/>
      <c r="HC280" s="42"/>
      <c r="HD280" s="42"/>
      <c r="HF280" s="42"/>
      <c r="HG280" s="7"/>
      <c r="HV280" s="118"/>
      <c r="HW280" s="7"/>
    </row>
    <row r="281" spans="1:231" customFormat="1" ht="15" x14ac:dyDescent="0.25">
      <c r="A281" s="54"/>
      <c r="B281" s="55" t="s">
        <v>57</v>
      </c>
      <c r="C281" s="140" t="s">
        <v>62</v>
      </c>
      <c r="D281" s="140"/>
      <c r="E281" s="140"/>
      <c r="F281" s="140"/>
      <c r="G281" s="140"/>
      <c r="H281" s="56" t="s">
        <v>63</v>
      </c>
      <c r="I281" s="57"/>
      <c r="J281" s="57"/>
      <c r="K281" s="81">
        <v>0.77772799999999997</v>
      </c>
      <c r="L281" s="59"/>
      <c r="M281" s="57"/>
      <c r="N281" s="59"/>
      <c r="O281" s="57"/>
      <c r="P281" s="83">
        <v>374.69</v>
      </c>
      <c r="GO281" s="42"/>
      <c r="GP281" s="42"/>
      <c r="GQ281" s="42"/>
      <c r="GR281" s="42"/>
      <c r="GS281" s="42"/>
      <c r="GT281" s="42"/>
      <c r="GV281" s="7" t="s">
        <v>62</v>
      </c>
      <c r="GW281" s="7"/>
      <c r="GX281" s="42"/>
      <c r="GY281" s="7"/>
      <c r="GZ281" s="42"/>
      <c r="HA281" s="42"/>
      <c r="HC281" s="42"/>
      <c r="HD281" s="42"/>
      <c r="HF281" s="42"/>
      <c r="HG281" s="7"/>
      <c r="HV281" s="118"/>
      <c r="HW281" s="7"/>
    </row>
    <row r="282" spans="1:231" customFormat="1" ht="15" x14ac:dyDescent="0.25">
      <c r="A282" s="61"/>
      <c r="B282" s="55" t="s">
        <v>209</v>
      </c>
      <c r="C282" s="140" t="s">
        <v>210</v>
      </c>
      <c r="D282" s="140"/>
      <c r="E282" s="140"/>
      <c r="F282" s="140"/>
      <c r="G282" s="140"/>
      <c r="H282" s="56" t="s">
        <v>63</v>
      </c>
      <c r="I282" s="101">
        <v>9.92</v>
      </c>
      <c r="J282" s="57"/>
      <c r="K282" s="81">
        <v>0.77772799999999997</v>
      </c>
      <c r="L282" s="63"/>
      <c r="M282" s="64"/>
      <c r="N282" s="65">
        <v>481.78</v>
      </c>
      <c r="O282" s="57"/>
      <c r="P282" s="60">
        <v>374.69</v>
      </c>
      <c r="Q282" s="66"/>
      <c r="R282" s="66"/>
      <c r="GO282" s="42"/>
      <c r="GP282" s="42"/>
      <c r="GQ282" s="42"/>
      <c r="GR282" s="42"/>
      <c r="GS282" s="42"/>
      <c r="GT282" s="42"/>
      <c r="GV282" s="7"/>
      <c r="GW282" s="7" t="s">
        <v>210</v>
      </c>
      <c r="GX282" s="42"/>
      <c r="GY282" s="7"/>
      <c r="GZ282" s="42"/>
      <c r="HA282" s="42"/>
      <c r="HC282" s="42"/>
      <c r="HD282" s="42"/>
      <c r="HF282" s="42"/>
      <c r="HG282" s="7"/>
      <c r="HV282" s="118"/>
      <c r="HW282" s="7"/>
    </row>
    <row r="283" spans="1:231" customFormat="1" ht="15" x14ac:dyDescent="0.25">
      <c r="A283" s="54"/>
      <c r="B283" s="55" t="s">
        <v>74</v>
      </c>
      <c r="C283" s="140" t="s">
        <v>102</v>
      </c>
      <c r="D283" s="140"/>
      <c r="E283" s="140"/>
      <c r="F283" s="140"/>
      <c r="G283" s="140"/>
      <c r="H283" s="56"/>
      <c r="I283" s="57"/>
      <c r="J283" s="57"/>
      <c r="K283" s="57"/>
      <c r="L283" s="59"/>
      <c r="M283" s="57"/>
      <c r="N283" s="59"/>
      <c r="O283" s="57"/>
      <c r="P283" s="83">
        <v>35.67</v>
      </c>
      <c r="GO283" s="42"/>
      <c r="GP283" s="42"/>
      <c r="GQ283" s="42"/>
      <c r="GR283" s="42"/>
      <c r="GS283" s="42"/>
      <c r="GT283" s="42"/>
      <c r="GV283" s="7" t="s">
        <v>102</v>
      </c>
      <c r="GW283" s="7"/>
      <c r="GX283" s="42"/>
      <c r="GY283" s="7"/>
      <c r="GZ283" s="42"/>
      <c r="HA283" s="42"/>
      <c r="HC283" s="42"/>
      <c r="HD283" s="42"/>
      <c r="HF283" s="42"/>
      <c r="HG283" s="7"/>
      <c r="HV283" s="118"/>
      <c r="HW283" s="7"/>
    </row>
    <row r="284" spans="1:231" customFormat="1" ht="15" x14ac:dyDescent="0.25">
      <c r="A284" s="54"/>
      <c r="B284" s="55"/>
      <c r="C284" s="140" t="s">
        <v>211</v>
      </c>
      <c r="D284" s="140"/>
      <c r="E284" s="140"/>
      <c r="F284" s="140"/>
      <c r="G284" s="140"/>
      <c r="H284" s="56" t="s">
        <v>63</v>
      </c>
      <c r="I284" s="57"/>
      <c r="J284" s="57"/>
      <c r="K284" s="110">
        <v>3.1359999999999999E-2</v>
      </c>
      <c r="L284" s="59"/>
      <c r="M284" s="57"/>
      <c r="N284" s="59"/>
      <c r="O284" s="57"/>
      <c r="P284" s="83">
        <v>18.11</v>
      </c>
      <c r="GO284" s="42"/>
      <c r="GP284" s="42"/>
      <c r="GQ284" s="42"/>
      <c r="GR284" s="42"/>
      <c r="GS284" s="42"/>
      <c r="GT284" s="42"/>
      <c r="GV284" s="7" t="s">
        <v>211</v>
      </c>
      <c r="GW284" s="7"/>
      <c r="GX284" s="42"/>
      <c r="GY284" s="7"/>
      <c r="GZ284" s="42"/>
      <c r="HA284" s="42"/>
      <c r="HC284" s="42"/>
      <c r="HD284" s="42"/>
      <c r="HF284" s="42"/>
      <c r="HG284" s="7"/>
      <c r="HV284" s="118"/>
      <c r="HW284" s="7"/>
    </row>
    <row r="285" spans="1:231" customFormat="1" ht="15" x14ac:dyDescent="0.25">
      <c r="A285" s="61"/>
      <c r="B285" s="55" t="s">
        <v>212</v>
      </c>
      <c r="C285" s="140" t="s">
        <v>213</v>
      </c>
      <c r="D285" s="140"/>
      <c r="E285" s="140"/>
      <c r="F285" s="140"/>
      <c r="G285" s="140"/>
      <c r="H285" s="56" t="s">
        <v>105</v>
      </c>
      <c r="I285" s="82">
        <v>0.2</v>
      </c>
      <c r="J285" s="57"/>
      <c r="K285" s="110">
        <v>1.5679999999999999E-2</v>
      </c>
      <c r="L285" s="63"/>
      <c r="M285" s="64"/>
      <c r="N285" s="65">
        <v>1535.56</v>
      </c>
      <c r="O285" s="57"/>
      <c r="P285" s="60">
        <v>24.08</v>
      </c>
      <c r="Q285" s="66"/>
      <c r="R285" s="66"/>
      <c r="GO285" s="42"/>
      <c r="GP285" s="42"/>
      <c r="GQ285" s="42"/>
      <c r="GR285" s="42"/>
      <c r="GS285" s="42"/>
      <c r="GT285" s="42"/>
      <c r="GV285" s="7"/>
      <c r="GW285" s="7" t="s">
        <v>213</v>
      </c>
      <c r="GX285" s="42"/>
      <c r="GY285" s="7"/>
      <c r="GZ285" s="42"/>
      <c r="HA285" s="42"/>
      <c r="HC285" s="42"/>
      <c r="HD285" s="42"/>
      <c r="HF285" s="42"/>
      <c r="HG285" s="7"/>
      <c r="HV285" s="118"/>
      <c r="HW285" s="7"/>
    </row>
    <row r="286" spans="1:231" customFormat="1" ht="15" x14ac:dyDescent="0.25">
      <c r="A286" s="71"/>
      <c r="B286" s="55" t="s">
        <v>214</v>
      </c>
      <c r="C286" s="140" t="s">
        <v>215</v>
      </c>
      <c r="D286" s="140"/>
      <c r="E286" s="140"/>
      <c r="F286" s="140"/>
      <c r="G286" s="140"/>
      <c r="H286" s="56" t="s">
        <v>63</v>
      </c>
      <c r="I286" s="82">
        <v>0.2</v>
      </c>
      <c r="J286" s="57"/>
      <c r="K286" s="110">
        <v>1.5679999999999999E-2</v>
      </c>
      <c r="L286" s="59"/>
      <c r="M286" s="57"/>
      <c r="N286" s="121">
        <v>661.99</v>
      </c>
      <c r="O286" s="57"/>
      <c r="P286" s="83">
        <v>10.38</v>
      </c>
      <c r="GO286" s="42"/>
      <c r="GP286" s="42"/>
      <c r="GQ286" s="42"/>
      <c r="GR286" s="42"/>
      <c r="GS286" s="42"/>
      <c r="GT286" s="42"/>
      <c r="GV286" s="7"/>
      <c r="GW286" s="7"/>
      <c r="GX286" s="42"/>
      <c r="GY286" s="7"/>
      <c r="GZ286" s="42"/>
      <c r="HA286" s="42"/>
      <c r="HC286" s="42"/>
      <c r="HD286" s="42"/>
      <c r="HF286" s="42"/>
      <c r="HG286" s="7"/>
      <c r="HV286" s="118"/>
      <c r="HW286" s="7" t="s">
        <v>215</v>
      </c>
    </row>
    <row r="287" spans="1:231" customFormat="1" ht="15" x14ac:dyDescent="0.25">
      <c r="A287" s="61"/>
      <c r="B287" s="55" t="s">
        <v>216</v>
      </c>
      <c r="C287" s="140" t="s">
        <v>217</v>
      </c>
      <c r="D287" s="140"/>
      <c r="E287" s="140"/>
      <c r="F287" s="140"/>
      <c r="G287" s="140"/>
      <c r="H287" s="56" t="s">
        <v>105</v>
      </c>
      <c r="I287" s="82">
        <v>2.4</v>
      </c>
      <c r="J287" s="57"/>
      <c r="K287" s="110">
        <v>0.18815999999999999</v>
      </c>
      <c r="L287" s="102">
        <v>1.75</v>
      </c>
      <c r="M287" s="103">
        <v>1.41</v>
      </c>
      <c r="N287" s="65">
        <v>2.4700000000000002</v>
      </c>
      <c r="O287" s="57"/>
      <c r="P287" s="60">
        <v>0.46</v>
      </c>
      <c r="Q287" s="66"/>
      <c r="R287" s="66"/>
      <c r="GO287" s="42"/>
      <c r="GP287" s="42"/>
      <c r="GQ287" s="42"/>
      <c r="GR287" s="42"/>
      <c r="GS287" s="42"/>
      <c r="GT287" s="42"/>
      <c r="GV287" s="7"/>
      <c r="GW287" s="7" t="s">
        <v>217</v>
      </c>
      <c r="GX287" s="42"/>
      <c r="GY287" s="7"/>
      <c r="GZ287" s="42"/>
      <c r="HA287" s="42"/>
      <c r="HC287" s="42"/>
      <c r="HD287" s="42"/>
      <c r="HF287" s="42"/>
      <c r="HG287" s="7"/>
      <c r="HV287" s="118"/>
      <c r="HW287" s="7"/>
    </row>
    <row r="288" spans="1:231" customFormat="1" ht="15" x14ac:dyDescent="0.25">
      <c r="A288" s="61"/>
      <c r="B288" s="55" t="s">
        <v>218</v>
      </c>
      <c r="C288" s="140" t="s">
        <v>219</v>
      </c>
      <c r="D288" s="140"/>
      <c r="E288" s="140"/>
      <c r="F288" s="140"/>
      <c r="G288" s="140"/>
      <c r="H288" s="56" t="s">
        <v>105</v>
      </c>
      <c r="I288" s="82">
        <v>2.4</v>
      </c>
      <c r="J288" s="57"/>
      <c r="K288" s="110">
        <v>0.18815999999999999</v>
      </c>
      <c r="L288" s="102">
        <v>8.84</v>
      </c>
      <c r="M288" s="103">
        <v>1.33</v>
      </c>
      <c r="N288" s="65">
        <v>11.76</v>
      </c>
      <c r="O288" s="57"/>
      <c r="P288" s="60">
        <v>2.21</v>
      </c>
      <c r="Q288" s="66"/>
      <c r="R288" s="66"/>
      <c r="GO288" s="42"/>
      <c r="GP288" s="42"/>
      <c r="GQ288" s="42"/>
      <c r="GR288" s="42"/>
      <c r="GS288" s="42"/>
      <c r="GT288" s="42"/>
      <c r="GV288" s="7"/>
      <c r="GW288" s="7" t="s">
        <v>219</v>
      </c>
      <c r="GX288" s="42"/>
      <c r="GY288" s="7"/>
      <c r="GZ288" s="42"/>
      <c r="HA288" s="42"/>
      <c r="HC288" s="42"/>
      <c r="HD288" s="42"/>
      <c r="HF288" s="42"/>
      <c r="HG288" s="7"/>
      <c r="HV288" s="118"/>
      <c r="HW288" s="7"/>
    </row>
    <row r="289" spans="1:231" customFormat="1" ht="15" x14ac:dyDescent="0.25">
      <c r="A289" s="61"/>
      <c r="B289" s="55" t="s">
        <v>220</v>
      </c>
      <c r="C289" s="140" t="s">
        <v>221</v>
      </c>
      <c r="D289" s="140"/>
      <c r="E289" s="140"/>
      <c r="F289" s="140"/>
      <c r="G289" s="140"/>
      <c r="H289" s="56" t="s">
        <v>105</v>
      </c>
      <c r="I289" s="82">
        <v>0.2</v>
      </c>
      <c r="J289" s="57"/>
      <c r="K289" s="110">
        <v>1.5679999999999999E-2</v>
      </c>
      <c r="L289" s="102">
        <v>477.92</v>
      </c>
      <c r="M289" s="103">
        <v>1.19</v>
      </c>
      <c r="N289" s="65">
        <v>568.72</v>
      </c>
      <c r="O289" s="57"/>
      <c r="P289" s="60">
        <v>8.92</v>
      </c>
      <c r="Q289" s="66"/>
      <c r="R289" s="66"/>
      <c r="GO289" s="42"/>
      <c r="GP289" s="42"/>
      <c r="GQ289" s="42"/>
      <c r="GR289" s="42"/>
      <c r="GS289" s="42"/>
      <c r="GT289" s="42"/>
      <c r="GV289" s="7"/>
      <c r="GW289" s="7" t="s">
        <v>221</v>
      </c>
      <c r="GX289" s="42"/>
      <c r="GY289" s="7"/>
      <c r="GZ289" s="42"/>
      <c r="HA289" s="42"/>
      <c r="HC289" s="42"/>
      <c r="HD289" s="42"/>
      <c r="HF289" s="42"/>
      <c r="HG289" s="7"/>
      <c r="HV289" s="118"/>
      <c r="HW289" s="7"/>
    </row>
    <row r="290" spans="1:231" customFormat="1" ht="15" x14ac:dyDescent="0.25">
      <c r="A290" s="71"/>
      <c r="B290" s="55" t="s">
        <v>222</v>
      </c>
      <c r="C290" s="140" t="s">
        <v>223</v>
      </c>
      <c r="D290" s="140"/>
      <c r="E290" s="140"/>
      <c r="F290" s="140"/>
      <c r="G290" s="140"/>
      <c r="H290" s="56" t="s">
        <v>63</v>
      </c>
      <c r="I290" s="82">
        <v>0.2</v>
      </c>
      <c r="J290" s="57"/>
      <c r="K290" s="110">
        <v>1.5679999999999999E-2</v>
      </c>
      <c r="L290" s="59"/>
      <c r="M290" s="57"/>
      <c r="N290" s="121">
        <v>492.81</v>
      </c>
      <c r="O290" s="57"/>
      <c r="P290" s="83">
        <v>7.73</v>
      </c>
      <c r="GO290" s="42"/>
      <c r="GP290" s="42"/>
      <c r="GQ290" s="42"/>
      <c r="GR290" s="42"/>
      <c r="GS290" s="42"/>
      <c r="GT290" s="42"/>
      <c r="GV290" s="7"/>
      <c r="GW290" s="7"/>
      <c r="GX290" s="42"/>
      <c r="GY290" s="7"/>
      <c r="GZ290" s="42"/>
      <c r="HA290" s="42"/>
      <c r="HC290" s="42"/>
      <c r="HD290" s="42"/>
      <c r="HF290" s="42"/>
      <c r="HG290" s="7"/>
      <c r="HV290" s="118"/>
      <c r="HW290" s="7" t="s">
        <v>223</v>
      </c>
    </row>
    <row r="291" spans="1:231" customFormat="1" ht="15" x14ac:dyDescent="0.25">
      <c r="A291" s="54"/>
      <c r="B291" s="55" t="s">
        <v>106</v>
      </c>
      <c r="C291" s="140" t="s">
        <v>107</v>
      </c>
      <c r="D291" s="140"/>
      <c r="E291" s="140"/>
      <c r="F291" s="140"/>
      <c r="G291" s="140"/>
      <c r="H291" s="56"/>
      <c r="I291" s="57"/>
      <c r="J291" s="57"/>
      <c r="K291" s="57"/>
      <c r="L291" s="59"/>
      <c r="M291" s="57"/>
      <c r="N291" s="59"/>
      <c r="O291" s="57"/>
      <c r="P291" s="83">
        <v>59.64</v>
      </c>
      <c r="GO291" s="42"/>
      <c r="GP291" s="42"/>
      <c r="GQ291" s="42"/>
      <c r="GR291" s="42"/>
      <c r="GS291" s="42"/>
      <c r="GT291" s="42"/>
      <c r="GV291" s="7" t="s">
        <v>107</v>
      </c>
      <c r="GW291" s="7"/>
      <c r="GX291" s="42"/>
      <c r="GY291" s="7"/>
      <c r="GZ291" s="42"/>
      <c r="HA291" s="42"/>
      <c r="HC291" s="42"/>
      <c r="HD291" s="42"/>
      <c r="HF291" s="42"/>
      <c r="HG291" s="7"/>
      <c r="HV291" s="118"/>
      <c r="HW291" s="7"/>
    </row>
    <row r="292" spans="1:231" customFormat="1" ht="23.25" x14ac:dyDescent="0.25">
      <c r="A292" s="61"/>
      <c r="B292" s="55" t="s">
        <v>224</v>
      </c>
      <c r="C292" s="140" t="s">
        <v>225</v>
      </c>
      <c r="D292" s="140"/>
      <c r="E292" s="140"/>
      <c r="F292" s="140"/>
      <c r="G292" s="140"/>
      <c r="H292" s="56" t="s">
        <v>226</v>
      </c>
      <c r="I292" s="58">
        <v>9.6000000000000002E-2</v>
      </c>
      <c r="J292" s="57"/>
      <c r="K292" s="109">
        <v>7.5263999999999999E-3</v>
      </c>
      <c r="L292" s="102">
        <v>37.71</v>
      </c>
      <c r="M292" s="103">
        <v>1.53</v>
      </c>
      <c r="N292" s="65">
        <v>57.7</v>
      </c>
      <c r="O292" s="57"/>
      <c r="P292" s="60">
        <v>0.43</v>
      </c>
      <c r="Q292" s="66"/>
      <c r="R292" s="66"/>
      <c r="GO292" s="42"/>
      <c r="GP292" s="42"/>
      <c r="GQ292" s="42"/>
      <c r="GR292" s="42"/>
      <c r="GS292" s="42"/>
      <c r="GT292" s="42"/>
      <c r="GV292" s="7"/>
      <c r="GW292" s="7" t="s">
        <v>225</v>
      </c>
      <c r="GX292" s="42"/>
      <c r="GY292" s="7"/>
      <c r="GZ292" s="42"/>
      <c r="HA292" s="42"/>
      <c r="HC292" s="42"/>
      <c r="HD292" s="42"/>
      <c r="HF292" s="42"/>
      <c r="HG292" s="7"/>
      <c r="HV292" s="118"/>
      <c r="HW292" s="7"/>
    </row>
    <row r="293" spans="1:231" customFormat="1" ht="15" x14ac:dyDescent="0.25">
      <c r="A293" s="61"/>
      <c r="B293" s="55" t="s">
        <v>227</v>
      </c>
      <c r="C293" s="140" t="s">
        <v>228</v>
      </c>
      <c r="D293" s="140"/>
      <c r="E293" s="140"/>
      <c r="F293" s="140"/>
      <c r="G293" s="140"/>
      <c r="H293" s="56" t="s">
        <v>110</v>
      </c>
      <c r="I293" s="82">
        <v>0.5</v>
      </c>
      <c r="J293" s="57"/>
      <c r="K293" s="104">
        <v>3.9199999999999999E-2</v>
      </c>
      <c r="L293" s="102">
        <v>931.11</v>
      </c>
      <c r="M293" s="103">
        <v>1.61</v>
      </c>
      <c r="N293" s="65">
        <v>1499.09</v>
      </c>
      <c r="O293" s="57"/>
      <c r="P293" s="60">
        <v>58.76</v>
      </c>
      <c r="Q293" s="66"/>
      <c r="R293" s="66"/>
      <c r="GO293" s="42"/>
      <c r="GP293" s="42"/>
      <c r="GQ293" s="42"/>
      <c r="GR293" s="42"/>
      <c r="GS293" s="42"/>
      <c r="GT293" s="42"/>
      <c r="GV293" s="7"/>
      <c r="GW293" s="7" t="s">
        <v>228</v>
      </c>
      <c r="GX293" s="42"/>
      <c r="GY293" s="7"/>
      <c r="GZ293" s="42"/>
      <c r="HA293" s="42"/>
      <c r="HC293" s="42"/>
      <c r="HD293" s="42"/>
      <c r="HF293" s="42"/>
      <c r="HG293" s="7"/>
      <c r="HV293" s="118"/>
      <c r="HW293" s="7"/>
    </row>
    <row r="294" spans="1:231" customFormat="1" ht="15" x14ac:dyDescent="0.25">
      <c r="A294" s="61"/>
      <c r="B294" s="55" t="s">
        <v>229</v>
      </c>
      <c r="C294" s="140" t="s">
        <v>230</v>
      </c>
      <c r="D294" s="140"/>
      <c r="E294" s="140"/>
      <c r="F294" s="140"/>
      <c r="G294" s="140"/>
      <c r="H294" s="56" t="s">
        <v>130</v>
      </c>
      <c r="I294" s="110">
        <v>6.0000000000000002E-5</v>
      </c>
      <c r="J294" s="57"/>
      <c r="K294" s="109">
        <v>4.6999999999999999E-6</v>
      </c>
      <c r="L294" s="105">
        <v>82698.14</v>
      </c>
      <c r="M294" s="103">
        <v>1.17</v>
      </c>
      <c r="N294" s="65">
        <v>96756.82</v>
      </c>
      <c r="O294" s="57"/>
      <c r="P294" s="60">
        <v>0.45</v>
      </c>
      <c r="Q294" s="66"/>
      <c r="R294" s="66"/>
      <c r="GO294" s="42"/>
      <c r="GP294" s="42"/>
      <c r="GQ294" s="42"/>
      <c r="GR294" s="42"/>
      <c r="GS294" s="42"/>
      <c r="GT294" s="42"/>
      <c r="GV294" s="7"/>
      <c r="GW294" s="7" t="s">
        <v>230</v>
      </c>
      <c r="GX294" s="42"/>
      <c r="GY294" s="7"/>
      <c r="GZ294" s="42"/>
      <c r="HA294" s="42"/>
      <c r="HC294" s="42"/>
      <c r="HD294" s="42"/>
      <c r="HF294" s="42"/>
      <c r="HG294" s="7"/>
      <c r="HV294" s="118"/>
      <c r="HW294" s="7"/>
    </row>
    <row r="295" spans="1:231" customFormat="1" ht="15" x14ac:dyDescent="0.25">
      <c r="A295" s="67"/>
      <c r="B295" s="68"/>
      <c r="C295" s="159" t="s">
        <v>66</v>
      </c>
      <c r="D295" s="159"/>
      <c r="E295" s="159"/>
      <c r="F295" s="159"/>
      <c r="G295" s="159"/>
      <c r="H295" s="45"/>
      <c r="I295" s="46"/>
      <c r="J295" s="46"/>
      <c r="K295" s="46"/>
      <c r="L295" s="49"/>
      <c r="M295" s="46"/>
      <c r="N295" s="69"/>
      <c r="O295" s="46"/>
      <c r="P295" s="70">
        <v>488.11</v>
      </c>
      <c r="Q295" s="66"/>
      <c r="R295" s="66"/>
      <c r="GO295" s="42"/>
      <c r="GP295" s="42"/>
      <c r="GQ295" s="42"/>
      <c r="GR295" s="42"/>
      <c r="GS295" s="42"/>
      <c r="GT295" s="42"/>
      <c r="GV295" s="7"/>
      <c r="GW295" s="7"/>
      <c r="GX295" s="42" t="s">
        <v>66</v>
      </c>
      <c r="GY295" s="7"/>
      <c r="GZ295" s="42"/>
      <c r="HA295" s="42"/>
      <c r="HC295" s="42"/>
      <c r="HD295" s="42"/>
      <c r="HF295" s="42"/>
      <c r="HG295" s="7"/>
      <c r="HV295" s="118"/>
      <c r="HW295" s="7"/>
    </row>
    <row r="296" spans="1:231" customFormat="1" ht="15" x14ac:dyDescent="0.25">
      <c r="A296" s="71" t="s">
        <v>266</v>
      </c>
      <c r="B296" s="55" t="s">
        <v>139</v>
      </c>
      <c r="C296" s="140" t="s">
        <v>140</v>
      </c>
      <c r="D296" s="140"/>
      <c r="E296" s="140"/>
      <c r="F296" s="140"/>
      <c r="G296" s="140"/>
      <c r="H296" s="56" t="s">
        <v>70</v>
      </c>
      <c r="I296" s="62">
        <v>2</v>
      </c>
      <c r="J296" s="57"/>
      <c r="K296" s="62">
        <v>2</v>
      </c>
      <c r="L296" s="59"/>
      <c r="M296" s="57"/>
      <c r="N296" s="59"/>
      <c r="O296" s="57"/>
      <c r="P296" s="83">
        <v>7.49</v>
      </c>
      <c r="GO296" s="42"/>
      <c r="GP296" s="42"/>
      <c r="GQ296" s="42"/>
      <c r="GR296" s="42"/>
      <c r="GS296" s="42"/>
      <c r="GT296" s="42"/>
      <c r="GV296" s="7"/>
      <c r="GW296" s="7"/>
      <c r="GX296" s="42"/>
      <c r="GY296" s="7"/>
      <c r="GZ296" s="42"/>
      <c r="HA296" s="42"/>
      <c r="HC296" s="42"/>
      <c r="HD296" s="42"/>
      <c r="HF296" s="42"/>
      <c r="HG296" s="7" t="s">
        <v>140</v>
      </c>
      <c r="HV296" s="118"/>
      <c r="HW296" s="7"/>
    </row>
    <row r="297" spans="1:231" customFormat="1" ht="15" x14ac:dyDescent="0.25">
      <c r="A297" s="71"/>
      <c r="B297" s="55"/>
      <c r="C297" s="140" t="s">
        <v>67</v>
      </c>
      <c r="D297" s="140"/>
      <c r="E297" s="140"/>
      <c r="F297" s="140"/>
      <c r="G297" s="140"/>
      <c r="H297" s="56"/>
      <c r="I297" s="57"/>
      <c r="J297" s="57"/>
      <c r="K297" s="57"/>
      <c r="L297" s="59"/>
      <c r="M297" s="57"/>
      <c r="N297" s="59"/>
      <c r="O297" s="57"/>
      <c r="P297" s="83">
        <v>392.8</v>
      </c>
      <c r="GO297" s="42"/>
      <c r="GP297" s="42"/>
      <c r="GQ297" s="42"/>
      <c r="GR297" s="42"/>
      <c r="GS297" s="42"/>
      <c r="GT297" s="42"/>
      <c r="GV297" s="7"/>
      <c r="GW297" s="7"/>
      <c r="GX297" s="42"/>
      <c r="GY297" s="7" t="s">
        <v>67</v>
      </c>
      <c r="GZ297" s="42"/>
      <c r="HA297" s="42"/>
      <c r="HC297" s="42"/>
      <c r="HD297" s="42"/>
      <c r="HF297" s="42"/>
      <c r="HG297" s="7"/>
      <c r="HV297" s="118"/>
      <c r="HW297" s="7"/>
    </row>
    <row r="298" spans="1:231" customFormat="1" ht="15" x14ac:dyDescent="0.25">
      <c r="A298" s="71"/>
      <c r="B298" s="55" t="s">
        <v>141</v>
      </c>
      <c r="C298" s="140" t="s">
        <v>142</v>
      </c>
      <c r="D298" s="140"/>
      <c r="E298" s="140"/>
      <c r="F298" s="140"/>
      <c r="G298" s="140"/>
      <c r="H298" s="56" t="s">
        <v>70</v>
      </c>
      <c r="I298" s="62">
        <v>97</v>
      </c>
      <c r="J298" s="57"/>
      <c r="K298" s="62">
        <v>97</v>
      </c>
      <c r="L298" s="59"/>
      <c r="M298" s="57"/>
      <c r="N298" s="59"/>
      <c r="O298" s="57"/>
      <c r="P298" s="83">
        <v>381.02</v>
      </c>
      <c r="GO298" s="42"/>
      <c r="GP298" s="42"/>
      <c r="GQ298" s="42"/>
      <c r="GR298" s="42"/>
      <c r="GS298" s="42"/>
      <c r="GT298" s="42"/>
      <c r="GV298" s="7"/>
      <c r="GW298" s="7"/>
      <c r="GX298" s="42"/>
      <c r="GY298" s="7" t="s">
        <v>142</v>
      </c>
      <c r="GZ298" s="42"/>
      <c r="HA298" s="42"/>
      <c r="HC298" s="42"/>
      <c r="HD298" s="42"/>
      <c r="HF298" s="42"/>
      <c r="HG298" s="7"/>
      <c r="HV298" s="118"/>
      <c r="HW298" s="7"/>
    </row>
    <row r="299" spans="1:231" customFormat="1" ht="15" x14ac:dyDescent="0.25">
      <c r="A299" s="71"/>
      <c r="B299" s="55" t="s">
        <v>143</v>
      </c>
      <c r="C299" s="140" t="s">
        <v>144</v>
      </c>
      <c r="D299" s="140"/>
      <c r="E299" s="140"/>
      <c r="F299" s="140"/>
      <c r="G299" s="140"/>
      <c r="H299" s="56" t="s">
        <v>70</v>
      </c>
      <c r="I299" s="62">
        <v>51</v>
      </c>
      <c r="J299" s="57"/>
      <c r="K299" s="62">
        <v>51</v>
      </c>
      <c r="L299" s="59"/>
      <c r="M299" s="57"/>
      <c r="N299" s="59"/>
      <c r="O299" s="57"/>
      <c r="P299" s="83">
        <v>200.33</v>
      </c>
      <c r="GO299" s="42"/>
      <c r="GP299" s="42"/>
      <c r="GQ299" s="42"/>
      <c r="GR299" s="42"/>
      <c r="GS299" s="42"/>
      <c r="GT299" s="42"/>
      <c r="GV299" s="7"/>
      <c r="GW299" s="7"/>
      <c r="GX299" s="42"/>
      <c r="GY299" s="7" t="s">
        <v>144</v>
      </c>
      <c r="GZ299" s="42"/>
      <c r="HA299" s="42"/>
      <c r="HC299" s="42"/>
      <c r="HD299" s="42"/>
      <c r="HF299" s="42"/>
      <c r="HG299" s="7"/>
      <c r="HV299" s="118"/>
      <c r="HW299" s="7"/>
    </row>
    <row r="300" spans="1:231" customFormat="1" ht="15" x14ac:dyDescent="0.25">
      <c r="A300" s="72"/>
      <c r="B300" s="73"/>
      <c r="C300" s="159" t="s">
        <v>73</v>
      </c>
      <c r="D300" s="159"/>
      <c r="E300" s="159"/>
      <c r="F300" s="159"/>
      <c r="G300" s="159"/>
      <c r="H300" s="45"/>
      <c r="I300" s="46"/>
      <c r="J300" s="46"/>
      <c r="K300" s="46"/>
      <c r="L300" s="49"/>
      <c r="M300" s="46"/>
      <c r="N300" s="69">
        <v>13736.61</v>
      </c>
      <c r="O300" s="46"/>
      <c r="P300" s="70">
        <v>1076.95</v>
      </c>
      <c r="GO300" s="42"/>
      <c r="GP300" s="42"/>
      <c r="GQ300" s="42"/>
      <c r="GR300" s="42"/>
      <c r="GS300" s="42"/>
      <c r="GT300" s="42"/>
      <c r="GV300" s="7"/>
      <c r="GW300" s="7"/>
      <c r="GX300" s="42"/>
      <c r="GY300" s="7"/>
      <c r="GZ300" s="42" t="s">
        <v>73</v>
      </c>
      <c r="HA300" s="42"/>
      <c r="HC300" s="42"/>
      <c r="HD300" s="42"/>
      <c r="HF300" s="42"/>
      <c r="HG300" s="7"/>
      <c r="HV300" s="118"/>
      <c r="HW300" s="7"/>
    </row>
    <row r="301" spans="1:231" customFormat="1" ht="0.75" customHeight="1" x14ac:dyDescent="0.25">
      <c r="A301" s="74"/>
      <c r="B301" s="75"/>
      <c r="C301" s="75"/>
      <c r="D301" s="75"/>
      <c r="E301" s="75"/>
      <c r="F301" s="75"/>
      <c r="G301" s="75"/>
      <c r="H301" s="76"/>
      <c r="I301" s="77"/>
      <c r="J301" s="77"/>
      <c r="K301" s="77"/>
      <c r="L301" s="78"/>
      <c r="M301" s="77"/>
      <c r="N301" s="78"/>
      <c r="O301" s="77"/>
      <c r="P301" s="79"/>
      <c r="GO301" s="42"/>
      <c r="GP301" s="42"/>
      <c r="GQ301" s="42"/>
      <c r="GR301" s="42"/>
      <c r="GS301" s="42"/>
      <c r="GT301" s="42"/>
      <c r="GV301" s="7"/>
      <c r="GW301" s="7"/>
      <c r="GX301" s="42"/>
      <c r="GY301" s="7"/>
      <c r="GZ301" s="42"/>
      <c r="HA301" s="42"/>
      <c r="HC301" s="42"/>
      <c r="HD301" s="42"/>
      <c r="HF301" s="42"/>
      <c r="HG301" s="7"/>
      <c r="HV301" s="118"/>
      <c r="HW301" s="7"/>
    </row>
    <row r="302" spans="1:231" customFormat="1" ht="33.75" x14ac:dyDescent="0.25">
      <c r="A302" s="43" t="s">
        <v>267</v>
      </c>
      <c r="B302" s="44" t="s">
        <v>268</v>
      </c>
      <c r="C302" s="166" t="s">
        <v>269</v>
      </c>
      <c r="D302" s="166"/>
      <c r="E302" s="166"/>
      <c r="F302" s="166"/>
      <c r="G302" s="166"/>
      <c r="H302" s="45" t="s">
        <v>270</v>
      </c>
      <c r="I302" s="46">
        <v>8.0000000000000002E-3</v>
      </c>
      <c r="J302" s="47">
        <v>1</v>
      </c>
      <c r="K302" s="108">
        <v>8.0000000000000002E-3</v>
      </c>
      <c r="L302" s="49"/>
      <c r="M302" s="46"/>
      <c r="N302" s="122">
        <v>106717.5</v>
      </c>
      <c r="O302" s="46"/>
      <c r="P302" s="107">
        <v>853.74</v>
      </c>
      <c r="GO302" s="42"/>
      <c r="GP302" s="42" t="s">
        <v>269</v>
      </c>
      <c r="GQ302" s="42" t="s">
        <v>6</v>
      </c>
      <c r="GR302" s="42" t="s">
        <v>6</v>
      </c>
      <c r="GS302" s="42" t="s">
        <v>6</v>
      </c>
      <c r="GT302" s="42" t="s">
        <v>6</v>
      </c>
      <c r="GV302" s="7"/>
      <c r="GW302" s="7"/>
      <c r="GX302" s="42"/>
      <c r="GY302" s="7"/>
      <c r="GZ302" s="42"/>
      <c r="HA302" s="42"/>
      <c r="HC302" s="42"/>
      <c r="HD302" s="42"/>
      <c r="HF302" s="42"/>
      <c r="HG302" s="7"/>
      <c r="HV302" s="118"/>
      <c r="HW302" s="7"/>
    </row>
    <row r="303" spans="1:231" customFormat="1" ht="15" x14ac:dyDescent="0.25">
      <c r="A303" s="72"/>
      <c r="B303" s="73"/>
      <c r="C303" s="167" t="s">
        <v>173</v>
      </c>
      <c r="D303" s="167"/>
      <c r="E303" s="167"/>
      <c r="F303" s="167"/>
      <c r="G303" s="167"/>
      <c r="H303" s="167"/>
      <c r="I303" s="167"/>
      <c r="J303" s="167"/>
      <c r="K303" s="167"/>
      <c r="L303" s="167"/>
      <c r="M303" s="167"/>
      <c r="N303" s="167"/>
      <c r="O303" s="167"/>
      <c r="P303" s="168"/>
      <c r="GO303" s="42"/>
      <c r="GP303" s="42"/>
      <c r="GQ303" s="42"/>
      <c r="GR303" s="42"/>
      <c r="GS303" s="42"/>
      <c r="GT303" s="42"/>
      <c r="GV303" s="7"/>
      <c r="GW303" s="7"/>
      <c r="GX303" s="42"/>
      <c r="GY303" s="7"/>
      <c r="GZ303" s="42"/>
      <c r="HA303" s="42"/>
      <c r="HC303" s="42"/>
      <c r="HD303" s="42"/>
      <c r="HF303" s="42"/>
      <c r="HG303" s="7"/>
      <c r="HH303" s="3" t="s">
        <v>173</v>
      </c>
      <c r="HI303" s="3" t="s">
        <v>6</v>
      </c>
      <c r="HJ303" s="3" t="s">
        <v>6</v>
      </c>
      <c r="HK303" s="3" t="s">
        <v>6</v>
      </c>
      <c r="HL303" s="3" t="s">
        <v>6</v>
      </c>
      <c r="HM303" s="3" t="s">
        <v>6</v>
      </c>
      <c r="HN303" s="3" t="s">
        <v>6</v>
      </c>
      <c r="HO303" s="3" t="s">
        <v>6</v>
      </c>
      <c r="HP303" s="3" t="s">
        <v>6</v>
      </c>
      <c r="HQ303" s="3" t="s">
        <v>6</v>
      </c>
      <c r="HR303" s="3" t="s">
        <v>6</v>
      </c>
      <c r="HS303" s="3" t="s">
        <v>6</v>
      </c>
      <c r="HT303" s="3" t="s">
        <v>6</v>
      </c>
      <c r="HU303" s="3" t="s">
        <v>6</v>
      </c>
      <c r="HV303" s="118"/>
      <c r="HW303" s="7"/>
    </row>
    <row r="304" spans="1:231" customFormat="1" ht="15" x14ac:dyDescent="0.25">
      <c r="A304" s="52"/>
      <c r="B304" s="53"/>
      <c r="C304" s="167" t="s">
        <v>271</v>
      </c>
      <c r="D304" s="167"/>
      <c r="E304" s="167"/>
      <c r="F304" s="167"/>
      <c r="G304" s="167"/>
      <c r="H304" s="167"/>
      <c r="I304" s="167"/>
      <c r="J304" s="167"/>
      <c r="K304" s="167"/>
      <c r="L304" s="167"/>
      <c r="M304" s="167"/>
      <c r="N304" s="167"/>
      <c r="O304" s="167"/>
      <c r="P304" s="168"/>
      <c r="GO304" s="42"/>
      <c r="GP304" s="42"/>
      <c r="GQ304" s="42"/>
      <c r="GR304" s="42"/>
      <c r="GS304" s="42"/>
      <c r="GT304" s="42"/>
      <c r="GU304" s="3" t="s">
        <v>271</v>
      </c>
      <c r="GV304" s="7"/>
      <c r="GW304" s="7"/>
      <c r="GX304" s="42"/>
      <c r="GY304" s="7"/>
      <c r="GZ304" s="42"/>
      <c r="HA304" s="42"/>
      <c r="HC304" s="42"/>
      <c r="HD304" s="42"/>
      <c r="HF304" s="42"/>
      <c r="HG304" s="7"/>
      <c r="HV304" s="118"/>
      <c r="HW304" s="7"/>
    </row>
    <row r="305" spans="1:231" customFormat="1" ht="15" x14ac:dyDescent="0.25">
      <c r="A305" s="72"/>
      <c r="B305" s="73"/>
      <c r="C305" s="159" t="s">
        <v>73</v>
      </c>
      <c r="D305" s="159"/>
      <c r="E305" s="159"/>
      <c r="F305" s="159"/>
      <c r="G305" s="159"/>
      <c r="H305" s="45"/>
      <c r="I305" s="46"/>
      <c r="J305" s="46"/>
      <c r="K305" s="46"/>
      <c r="L305" s="49"/>
      <c r="M305" s="46"/>
      <c r="N305" s="49"/>
      <c r="O305" s="46"/>
      <c r="P305" s="107">
        <v>853.74</v>
      </c>
      <c r="GO305" s="42"/>
      <c r="GP305" s="42"/>
      <c r="GQ305" s="42"/>
      <c r="GR305" s="42"/>
      <c r="GS305" s="42"/>
      <c r="GT305" s="42"/>
      <c r="GV305" s="7"/>
      <c r="GW305" s="7"/>
      <c r="GX305" s="42"/>
      <c r="GY305" s="7"/>
      <c r="GZ305" s="42" t="s">
        <v>73</v>
      </c>
      <c r="HA305" s="42"/>
      <c r="HC305" s="42"/>
      <c r="HD305" s="42"/>
      <c r="HF305" s="42"/>
      <c r="HG305" s="7"/>
      <c r="HV305" s="118"/>
      <c r="HW305" s="7"/>
    </row>
    <row r="306" spans="1:231" customFormat="1" ht="0.75" customHeight="1" x14ac:dyDescent="0.25">
      <c r="A306" s="74"/>
      <c r="B306" s="75"/>
      <c r="C306" s="75"/>
      <c r="D306" s="75"/>
      <c r="E306" s="75"/>
      <c r="F306" s="75"/>
      <c r="G306" s="75"/>
      <c r="H306" s="76"/>
      <c r="I306" s="77"/>
      <c r="J306" s="77"/>
      <c r="K306" s="77"/>
      <c r="L306" s="78"/>
      <c r="M306" s="77"/>
      <c r="N306" s="78"/>
      <c r="O306" s="77"/>
      <c r="P306" s="79"/>
      <c r="GO306" s="42"/>
      <c r="GP306" s="42"/>
      <c r="GQ306" s="42"/>
      <c r="GR306" s="42"/>
      <c r="GS306" s="42"/>
      <c r="GT306" s="42"/>
      <c r="GV306" s="7"/>
      <c r="GW306" s="7"/>
      <c r="GX306" s="42"/>
      <c r="GY306" s="7"/>
      <c r="GZ306" s="42"/>
      <c r="HA306" s="42"/>
      <c r="HC306" s="42"/>
      <c r="HD306" s="42"/>
      <c r="HF306" s="42"/>
      <c r="HG306" s="7"/>
      <c r="HV306" s="118"/>
      <c r="HW306" s="7"/>
    </row>
    <row r="307" spans="1:231" customFormat="1" ht="45.75" x14ac:dyDescent="0.25">
      <c r="A307" s="43" t="s">
        <v>272</v>
      </c>
      <c r="B307" s="44" t="s">
        <v>237</v>
      </c>
      <c r="C307" s="166" t="s">
        <v>273</v>
      </c>
      <c r="D307" s="166"/>
      <c r="E307" s="166"/>
      <c r="F307" s="166"/>
      <c r="G307" s="166"/>
      <c r="H307" s="45" t="s">
        <v>177</v>
      </c>
      <c r="I307" s="46">
        <v>8.8200000000000001E-2</v>
      </c>
      <c r="J307" s="47">
        <v>1</v>
      </c>
      <c r="K307" s="48">
        <v>8.8200000000000001E-2</v>
      </c>
      <c r="L307" s="49"/>
      <c r="M307" s="46"/>
      <c r="N307" s="50"/>
      <c r="O307" s="46"/>
      <c r="P307" s="51"/>
      <c r="GO307" s="42"/>
      <c r="GP307" s="42" t="s">
        <v>273</v>
      </c>
      <c r="GQ307" s="42" t="s">
        <v>6</v>
      </c>
      <c r="GR307" s="42" t="s">
        <v>6</v>
      </c>
      <c r="GS307" s="42" t="s">
        <v>6</v>
      </c>
      <c r="GT307" s="42" t="s">
        <v>6</v>
      </c>
      <c r="GV307" s="7"/>
      <c r="GW307" s="7"/>
      <c r="GX307" s="42"/>
      <c r="GY307" s="7"/>
      <c r="GZ307" s="42"/>
      <c r="HA307" s="42"/>
      <c r="HC307" s="42"/>
      <c r="HD307" s="42"/>
      <c r="HF307" s="42"/>
      <c r="HG307" s="7"/>
      <c r="HV307" s="118"/>
      <c r="HW307" s="7"/>
    </row>
    <row r="308" spans="1:231" customFormat="1" ht="15" x14ac:dyDescent="0.25">
      <c r="A308" s="52"/>
      <c r="B308" s="53"/>
      <c r="C308" s="167" t="s">
        <v>274</v>
      </c>
      <c r="D308" s="167"/>
      <c r="E308" s="167"/>
      <c r="F308" s="167"/>
      <c r="G308" s="167"/>
      <c r="H308" s="167"/>
      <c r="I308" s="167"/>
      <c r="J308" s="167"/>
      <c r="K308" s="167"/>
      <c r="L308" s="167"/>
      <c r="M308" s="167"/>
      <c r="N308" s="167"/>
      <c r="O308" s="167"/>
      <c r="P308" s="168"/>
      <c r="GO308" s="42"/>
      <c r="GP308" s="42"/>
      <c r="GQ308" s="42"/>
      <c r="GR308" s="42"/>
      <c r="GS308" s="42"/>
      <c r="GT308" s="42"/>
      <c r="GU308" s="3" t="s">
        <v>274</v>
      </c>
      <c r="GV308" s="7"/>
      <c r="GW308" s="7"/>
      <c r="GX308" s="42"/>
      <c r="GY308" s="7"/>
      <c r="GZ308" s="42"/>
      <c r="HA308" s="42"/>
      <c r="HC308" s="42"/>
      <c r="HD308" s="42"/>
      <c r="HF308" s="42"/>
      <c r="HG308" s="7"/>
      <c r="HV308" s="118"/>
      <c r="HW308" s="7"/>
    </row>
    <row r="309" spans="1:231" customFormat="1" ht="15" x14ac:dyDescent="0.25">
      <c r="A309" s="54"/>
      <c r="B309" s="55" t="s">
        <v>57</v>
      </c>
      <c r="C309" s="140" t="s">
        <v>62</v>
      </c>
      <c r="D309" s="140"/>
      <c r="E309" s="140"/>
      <c r="F309" s="140"/>
      <c r="G309" s="140"/>
      <c r="H309" s="56" t="s">
        <v>63</v>
      </c>
      <c r="I309" s="57"/>
      <c r="J309" s="57"/>
      <c r="K309" s="81">
        <v>0.47539799999999999</v>
      </c>
      <c r="L309" s="59"/>
      <c r="M309" s="57"/>
      <c r="N309" s="59"/>
      <c r="O309" s="57"/>
      <c r="P309" s="83">
        <v>229.04</v>
      </c>
      <c r="GO309" s="42"/>
      <c r="GP309" s="42"/>
      <c r="GQ309" s="42"/>
      <c r="GR309" s="42"/>
      <c r="GS309" s="42"/>
      <c r="GT309" s="42"/>
      <c r="GV309" s="7" t="s">
        <v>62</v>
      </c>
      <c r="GW309" s="7"/>
      <c r="GX309" s="42"/>
      <c r="GY309" s="7"/>
      <c r="GZ309" s="42"/>
      <c r="HA309" s="42"/>
      <c r="HC309" s="42"/>
      <c r="HD309" s="42"/>
      <c r="HF309" s="42"/>
      <c r="HG309" s="7"/>
      <c r="HV309" s="118"/>
      <c r="HW309" s="7"/>
    </row>
    <row r="310" spans="1:231" customFormat="1" ht="15" x14ac:dyDescent="0.25">
      <c r="A310" s="61"/>
      <c r="B310" s="55" t="s">
        <v>209</v>
      </c>
      <c r="C310" s="140" t="s">
        <v>210</v>
      </c>
      <c r="D310" s="140"/>
      <c r="E310" s="140"/>
      <c r="F310" s="140"/>
      <c r="G310" s="140"/>
      <c r="H310" s="56" t="s">
        <v>63</v>
      </c>
      <c r="I310" s="101">
        <v>5.39</v>
      </c>
      <c r="J310" s="57"/>
      <c r="K310" s="81">
        <v>0.47539799999999999</v>
      </c>
      <c r="L310" s="63"/>
      <c r="M310" s="64"/>
      <c r="N310" s="65">
        <v>481.78</v>
      </c>
      <c r="O310" s="57"/>
      <c r="P310" s="60">
        <v>229.04</v>
      </c>
      <c r="Q310" s="66"/>
      <c r="R310" s="66"/>
      <c r="GO310" s="42"/>
      <c r="GP310" s="42"/>
      <c r="GQ310" s="42"/>
      <c r="GR310" s="42"/>
      <c r="GS310" s="42"/>
      <c r="GT310" s="42"/>
      <c r="GV310" s="7"/>
      <c r="GW310" s="7" t="s">
        <v>210</v>
      </c>
      <c r="GX310" s="42"/>
      <c r="GY310" s="7"/>
      <c r="GZ310" s="42"/>
      <c r="HA310" s="42"/>
      <c r="HC310" s="42"/>
      <c r="HD310" s="42"/>
      <c r="HF310" s="42"/>
      <c r="HG310" s="7"/>
      <c r="HV310" s="118"/>
      <c r="HW310" s="7"/>
    </row>
    <row r="311" spans="1:231" customFormat="1" ht="15" x14ac:dyDescent="0.25">
      <c r="A311" s="54"/>
      <c r="B311" s="55" t="s">
        <v>74</v>
      </c>
      <c r="C311" s="140" t="s">
        <v>102</v>
      </c>
      <c r="D311" s="140"/>
      <c r="E311" s="140"/>
      <c r="F311" s="140"/>
      <c r="G311" s="140"/>
      <c r="H311" s="56"/>
      <c r="I311" s="57"/>
      <c r="J311" s="57"/>
      <c r="K311" s="57"/>
      <c r="L311" s="59"/>
      <c r="M311" s="57"/>
      <c r="N311" s="59"/>
      <c r="O311" s="57"/>
      <c r="P311" s="83">
        <v>3.71</v>
      </c>
      <c r="GO311" s="42"/>
      <c r="GP311" s="42"/>
      <c r="GQ311" s="42"/>
      <c r="GR311" s="42"/>
      <c r="GS311" s="42"/>
      <c r="GT311" s="42"/>
      <c r="GV311" s="7" t="s">
        <v>102</v>
      </c>
      <c r="GW311" s="7"/>
      <c r="GX311" s="42"/>
      <c r="GY311" s="7"/>
      <c r="GZ311" s="42"/>
      <c r="HA311" s="42"/>
      <c r="HC311" s="42"/>
      <c r="HD311" s="42"/>
      <c r="HF311" s="42"/>
      <c r="HG311" s="7"/>
      <c r="HV311" s="118"/>
      <c r="HW311" s="7"/>
    </row>
    <row r="312" spans="1:231" customFormat="1" ht="15" x14ac:dyDescent="0.25">
      <c r="A312" s="54"/>
      <c r="B312" s="55"/>
      <c r="C312" s="140" t="s">
        <v>211</v>
      </c>
      <c r="D312" s="140"/>
      <c r="E312" s="140"/>
      <c r="F312" s="140"/>
      <c r="G312" s="140"/>
      <c r="H312" s="56" t="s">
        <v>63</v>
      </c>
      <c r="I312" s="57"/>
      <c r="J312" s="57"/>
      <c r="K312" s="81">
        <v>3.5279999999999999E-3</v>
      </c>
      <c r="L312" s="59"/>
      <c r="M312" s="57"/>
      <c r="N312" s="59"/>
      <c r="O312" s="57"/>
      <c r="P312" s="83">
        <v>2.04</v>
      </c>
      <c r="GO312" s="42"/>
      <c r="GP312" s="42"/>
      <c r="GQ312" s="42"/>
      <c r="GR312" s="42"/>
      <c r="GS312" s="42"/>
      <c r="GT312" s="42"/>
      <c r="GV312" s="7" t="s">
        <v>211</v>
      </c>
      <c r="GW312" s="7"/>
      <c r="GX312" s="42"/>
      <c r="GY312" s="7"/>
      <c r="GZ312" s="42"/>
      <c r="HA312" s="42"/>
      <c r="HC312" s="42"/>
      <c r="HD312" s="42"/>
      <c r="HF312" s="42"/>
      <c r="HG312" s="7"/>
      <c r="HV312" s="118"/>
      <c r="HW312" s="7"/>
    </row>
    <row r="313" spans="1:231" customFormat="1" ht="15" x14ac:dyDescent="0.25">
      <c r="A313" s="61"/>
      <c r="B313" s="55" t="s">
        <v>212</v>
      </c>
      <c r="C313" s="140" t="s">
        <v>213</v>
      </c>
      <c r="D313" s="140"/>
      <c r="E313" s="140"/>
      <c r="F313" s="140"/>
      <c r="G313" s="140"/>
      <c r="H313" s="56" t="s">
        <v>105</v>
      </c>
      <c r="I313" s="101">
        <v>0.02</v>
      </c>
      <c r="J313" s="57"/>
      <c r="K313" s="81">
        <v>1.7639999999999999E-3</v>
      </c>
      <c r="L313" s="63"/>
      <c r="M313" s="64"/>
      <c r="N313" s="65">
        <v>1535.56</v>
      </c>
      <c r="O313" s="57"/>
      <c r="P313" s="60">
        <v>2.71</v>
      </c>
      <c r="Q313" s="66"/>
      <c r="R313" s="66"/>
      <c r="GO313" s="42"/>
      <c r="GP313" s="42"/>
      <c r="GQ313" s="42"/>
      <c r="GR313" s="42"/>
      <c r="GS313" s="42"/>
      <c r="GT313" s="42"/>
      <c r="GV313" s="7"/>
      <c r="GW313" s="7" t="s">
        <v>213</v>
      </c>
      <c r="GX313" s="42"/>
      <c r="GY313" s="7"/>
      <c r="GZ313" s="42"/>
      <c r="HA313" s="42"/>
      <c r="HC313" s="42"/>
      <c r="HD313" s="42"/>
      <c r="HF313" s="42"/>
      <c r="HG313" s="7"/>
      <c r="HV313" s="118"/>
      <c r="HW313" s="7"/>
    </row>
    <row r="314" spans="1:231" customFormat="1" ht="15" x14ac:dyDescent="0.25">
      <c r="A314" s="71"/>
      <c r="B314" s="55" t="s">
        <v>214</v>
      </c>
      <c r="C314" s="140" t="s">
        <v>215</v>
      </c>
      <c r="D314" s="140"/>
      <c r="E314" s="140"/>
      <c r="F314" s="140"/>
      <c r="G314" s="140"/>
      <c r="H314" s="56" t="s">
        <v>63</v>
      </c>
      <c r="I314" s="101">
        <v>0.02</v>
      </c>
      <c r="J314" s="57"/>
      <c r="K314" s="81">
        <v>1.7639999999999999E-3</v>
      </c>
      <c r="L314" s="59"/>
      <c r="M314" s="57"/>
      <c r="N314" s="121">
        <v>661.99</v>
      </c>
      <c r="O314" s="57"/>
      <c r="P314" s="83">
        <v>1.17</v>
      </c>
      <c r="GO314" s="42"/>
      <c r="GP314" s="42"/>
      <c r="GQ314" s="42"/>
      <c r="GR314" s="42"/>
      <c r="GS314" s="42"/>
      <c r="GT314" s="42"/>
      <c r="GV314" s="7"/>
      <c r="GW314" s="7"/>
      <c r="GX314" s="42"/>
      <c r="GY314" s="7"/>
      <c r="GZ314" s="42"/>
      <c r="HA314" s="42"/>
      <c r="HC314" s="42"/>
      <c r="HD314" s="42"/>
      <c r="HF314" s="42"/>
      <c r="HG314" s="7"/>
      <c r="HV314" s="118"/>
      <c r="HW314" s="7" t="s">
        <v>215</v>
      </c>
    </row>
    <row r="315" spans="1:231" customFormat="1" ht="15" x14ac:dyDescent="0.25">
      <c r="A315" s="61"/>
      <c r="B315" s="55" t="s">
        <v>220</v>
      </c>
      <c r="C315" s="140" t="s">
        <v>221</v>
      </c>
      <c r="D315" s="140"/>
      <c r="E315" s="140"/>
      <c r="F315" s="140"/>
      <c r="G315" s="140"/>
      <c r="H315" s="56" t="s">
        <v>105</v>
      </c>
      <c r="I315" s="101">
        <v>0.02</v>
      </c>
      <c r="J315" s="57"/>
      <c r="K315" s="81">
        <v>1.7639999999999999E-3</v>
      </c>
      <c r="L315" s="102">
        <v>477.92</v>
      </c>
      <c r="M315" s="103">
        <v>1.19</v>
      </c>
      <c r="N315" s="65">
        <v>568.72</v>
      </c>
      <c r="O315" s="57"/>
      <c r="P315" s="60">
        <v>1</v>
      </c>
      <c r="Q315" s="66"/>
      <c r="R315" s="66"/>
      <c r="GO315" s="42"/>
      <c r="GP315" s="42"/>
      <c r="GQ315" s="42"/>
      <c r="GR315" s="42"/>
      <c r="GS315" s="42"/>
      <c r="GT315" s="42"/>
      <c r="GV315" s="7"/>
      <c r="GW315" s="7" t="s">
        <v>221</v>
      </c>
      <c r="GX315" s="42"/>
      <c r="GY315" s="7"/>
      <c r="GZ315" s="42"/>
      <c r="HA315" s="42"/>
      <c r="HC315" s="42"/>
      <c r="HD315" s="42"/>
      <c r="HF315" s="42"/>
      <c r="HG315" s="7"/>
      <c r="HV315" s="118"/>
      <c r="HW315" s="7"/>
    </row>
    <row r="316" spans="1:231" customFormat="1" ht="15" x14ac:dyDescent="0.25">
      <c r="A316" s="71"/>
      <c r="B316" s="55" t="s">
        <v>222</v>
      </c>
      <c r="C316" s="140" t="s">
        <v>223</v>
      </c>
      <c r="D316" s="140"/>
      <c r="E316" s="140"/>
      <c r="F316" s="140"/>
      <c r="G316" s="140"/>
      <c r="H316" s="56" t="s">
        <v>63</v>
      </c>
      <c r="I316" s="101">
        <v>0.02</v>
      </c>
      <c r="J316" s="57"/>
      <c r="K316" s="81">
        <v>1.7639999999999999E-3</v>
      </c>
      <c r="L316" s="59"/>
      <c r="M316" s="57"/>
      <c r="N316" s="121">
        <v>492.81</v>
      </c>
      <c r="O316" s="57"/>
      <c r="P316" s="83">
        <v>0.87</v>
      </c>
      <c r="GO316" s="42"/>
      <c r="GP316" s="42"/>
      <c r="GQ316" s="42"/>
      <c r="GR316" s="42"/>
      <c r="GS316" s="42"/>
      <c r="GT316" s="42"/>
      <c r="GV316" s="7"/>
      <c r="GW316" s="7"/>
      <c r="GX316" s="42"/>
      <c r="GY316" s="7"/>
      <c r="GZ316" s="42"/>
      <c r="HA316" s="42"/>
      <c r="HC316" s="42"/>
      <c r="HD316" s="42"/>
      <c r="HF316" s="42"/>
      <c r="HG316" s="7"/>
      <c r="HV316" s="118"/>
      <c r="HW316" s="7" t="s">
        <v>223</v>
      </c>
    </row>
    <row r="317" spans="1:231" customFormat="1" ht="15" x14ac:dyDescent="0.25">
      <c r="A317" s="54"/>
      <c r="B317" s="55" t="s">
        <v>106</v>
      </c>
      <c r="C317" s="140" t="s">
        <v>107</v>
      </c>
      <c r="D317" s="140"/>
      <c r="E317" s="140"/>
      <c r="F317" s="140"/>
      <c r="G317" s="140"/>
      <c r="H317" s="56"/>
      <c r="I317" s="57"/>
      <c r="J317" s="57"/>
      <c r="K317" s="57"/>
      <c r="L317" s="59"/>
      <c r="M317" s="57"/>
      <c r="N317" s="59"/>
      <c r="O317" s="57"/>
      <c r="P317" s="83">
        <v>15.64</v>
      </c>
      <c r="GO317" s="42"/>
      <c r="GP317" s="42"/>
      <c r="GQ317" s="42"/>
      <c r="GR317" s="42"/>
      <c r="GS317" s="42"/>
      <c r="GT317" s="42"/>
      <c r="GV317" s="7" t="s">
        <v>107</v>
      </c>
      <c r="GW317" s="7"/>
      <c r="GX317" s="42"/>
      <c r="GY317" s="7"/>
      <c r="GZ317" s="42"/>
      <c r="HA317" s="42"/>
      <c r="HC317" s="42"/>
      <c r="HD317" s="42"/>
      <c r="HF317" s="42"/>
      <c r="HG317" s="7"/>
      <c r="HV317" s="118"/>
      <c r="HW317" s="7"/>
    </row>
    <row r="318" spans="1:231" customFormat="1" ht="34.5" x14ac:dyDescent="0.25">
      <c r="A318" s="61"/>
      <c r="B318" s="55" t="s">
        <v>116</v>
      </c>
      <c r="C318" s="140" t="s">
        <v>117</v>
      </c>
      <c r="D318" s="140"/>
      <c r="E318" s="140"/>
      <c r="F318" s="140"/>
      <c r="G318" s="140"/>
      <c r="H318" s="56" t="s">
        <v>118</v>
      </c>
      <c r="I318" s="101">
        <v>13.33</v>
      </c>
      <c r="J318" s="57"/>
      <c r="K318" s="81">
        <v>1.1757059999999999</v>
      </c>
      <c r="L318" s="102">
        <v>5.87</v>
      </c>
      <c r="M318" s="103">
        <v>0.96</v>
      </c>
      <c r="N318" s="65">
        <v>5.64</v>
      </c>
      <c r="O318" s="57"/>
      <c r="P318" s="60">
        <v>6.63</v>
      </c>
      <c r="Q318" s="66"/>
      <c r="R318" s="66"/>
      <c r="GO318" s="42"/>
      <c r="GP318" s="42"/>
      <c r="GQ318" s="42"/>
      <c r="GR318" s="42"/>
      <c r="GS318" s="42"/>
      <c r="GT318" s="42"/>
      <c r="GV318" s="7"/>
      <c r="GW318" s="7" t="s">
        <v>117</v>
      </c>
      <c r="GX318" s="42"/>
      <c r="GY318" s="7"/>
      <c r="GZ318" s="42"/>
      <c r="HA318" s="42"/>
      <c r="HC318" s="42"/>
      <c r="HD318" s="42"/>
      <c r="HF318" s="42"/>
      <c r="HG318" s="7"/>
      <c r="HV318" s="118"/>
      <c r="HW318" s="7"/>
    </row>
    <row r="319" spans="1:231" customFormat="1" ht="15" x14ac:dyDescent="0.25">
      <c r="A319" s="61"/>
      <c r="B319" s="55" t="s">
        <v>240</v>
      </c>
      <c r="C319" s="140" t="s">
        <v>241</v>
      </c>
      <c r="D319" s="140"/>
      <c r="E319" s="140"/>
      <c r="F319" s="140"/>
      <c r="G319" s="140"/>
      <c r="H319" s="56" t="s">
        <v>130</v>
      </c>
      <c r="I319" s="104">
        <v>5.9999999999999995E-4</v>
      </c>
      <c r="J319" s="57"/>
      <c r="K319" s="109">
        <v>5.2899999999999998E-5</v>
      </c>
      <c r="L319" s="105">
        <v>43821.53</v>
      </c>
      <c r="M319" s="103">
        <v>1.23</v>
      </c>
      <c r="N319" s="65">
        <v>53900.480000000003</v>
      </c>
      <c r="O319" s="57"/>
      <c r="P319" s="60">
        <v>2.85</v>
      </c>
      <c r="Q319" s="66"/>
      <c r="R319" s="66"/>
      <c r="GO319" s="42"/>
      <c r="GP319" s="42"/>
      <c r="GQ319" s="42"/>
      <c r="GR319" s="42"/>
      <c r="GS319" s="42"/>
      <c r="GT319" s="42"/>
      <c r="GV319" s="7"/>
      <c r="GW319" s="7" t="s">
        <v>241</v>
      </c>
      <c r="GX319" s="42"/>
      <c r="GY319" s="7"/>
      <c r="GZ319" s="42"/>
      <c r="HA319" s="42"/>
      <c r="HC319" s="42"/>
      <c r="HD319" s="42"/>
      <c r="HF319" s="42"/>
      <c r="HG319" s="7"/>
      <c r="HV319" s="118"/>
      <c r="HW319" s="7"/>
    </row>
    <row r="320" spans="1:231" customFormat="1" ht="15" x14ac:dyDescent="0.25">
      <c r="A320" s="61"/>
      <c r="B320" s="55" t="s">
        <v>131</v>
      </c>
      <c r="C320" s="140" t="s">
        <v>132</v>
      </c>
      <c r="D320" s="140"/>
      <c r="E320" s="140"/>
      <c r="F320" s="140"/>
      <c r="G320" s="140"/>
      <c r="H320" s="56" t="s">
        <v>110</v>
      </c>
      <c r="I320" s="101">
        <v>0.02</v>
      </c>
      <c r="J320" s="57"/>
      <c r="K320" s="81">
        <v>1.7639999999999999E-3</v>
      </c>
      <c r="L320" s="102">
        <v>79.88</v>
      </c>
      <c r="M320" s="103">
        <v>1.31</v>
      </c>
      <c r="N320" s="65">
        <v>104.64</v>
      </c>
      <c r="O320" s="57"/>
      <c r="P320" s="60">
        <v>0.18</v>
      </c>
      <c r="Q320" s="66"/>
      <c r="R320" s="66"/>
      <c r="GO320" s="42"/>
      <c r="GP320" s="42"/>
      <c r="GQ320" s="42"/>
      <c r="GR320" s="42"/>
      <c r="GS320" s="42"/>
      <c r="GT320" s="42"/>
      <c r="GV320" s="7"/>
      <c r="GW320" s="7" t="s">
        <v>132</v>
      </c>
      <c r="GX320" s="42"/>
      <c r="GY320" s="7"/>
      <c r="GZ320" s="42"/>
      <c r="HA320" s="42"/>
      <c r="HC320" s="42"/>
      <c r="HD320" s="42"/>
      <c r="HF320" s="42"/>
      <c r="HG320" s="7"/>
      <c r="HV320" s="118"/>
      <c r="HW320" s="7"/>
    </row>
    <row r="321" spans="1:231" customFormat="1" ht="15" x14ac:dyDescent="0.25">
      <c r="A321" s="61"/>
      <c r="B321" s="55" t="s">
        <v>242</v>
      </c>
      <c r="C321" s="140" t="s">
        <v>243</v>
      </c>
      <c r="D321" s="140"/>
      <c r="E321" s="140"/>
      <c r="F321" s="140"/>
      <c r="G321" s="140"/>
      <c r="H321" s="56" t="s">
        <v>125</v>
      </c>
      <c r="I321" s="101">
        <v>0.05</v>
      </c>
      <c r="J321" s="57"/>
      <c r="K321" s="110">
        <v>4.4099999999999999E-3</v>
      </c>
      <c r="L321" s="102">
        <v>696.63</v>
      </c>
      <c r="M321" s="103">
        <v>1.23</v>
      </c>
      <c r="N321" s="65">
        <v>856.85</v>
      </c>
      <c r="O321" s="57"/>
      <c r="P321" s="60">
        <v>3.78</v>
      </c>
      <c r="Q321" s="66"/>
      <c r="R321" s="66"/>
      <c r="GO321" s="42"/>
      <c r="GP321" s="42"/>
      <c r="GQ321" s="42"/>
      <c r="GR321" s="42"/>
      <c r="GS321" s="42"/>
      <c r="GT321" s="42"/>
      <c r="GV321" s="7"/>
      <c r="GW321" s="7" t="s">
        <v>243</v>
      </c>
      <c r="GX321" s="42"/>
      <c r="GY321" s="7"/>
      <c r="GZ321" s="42"/>
      <c r="HA321" s="42"/>
      <c r="HC321" s="42"/>
      <c r="HD321" s="42"/>
      <c r="HF321" s="42"/>
      <c r="HG321" s="7"/>
      <c r="HV321" s="118"/>
      <c r="HW321" s="7"/>
    </row>
    <row r="322" spans="1:231" customFormat="1" ht="15" x14ac:dyDescent="0.25">
      <c r="A322" s="61"/>
      <c r="B322" s="55" t="s">
        <v>244</v>
      </c>
      <c r="C322" s="140" t="s">
        <v>245</v>
      </c>
      <c r="D322" s="140"/>
      <c r="E322" s="140"/>
      <c r="F322" s="140"/>
      <c r="G322" s="140"/>
      <c r="H322" s="56" t="s">
        <v>246</v>
      </c>
      <c r="I322" s="104">
        <v>1.2200000000000001E-2</v>
      </c>
      <c r="J322" s="57"/>
      <c r="K322" s="81">
        <v>1.0759999999999999E-3</v>
      </c>
      <c r="L322" s="105">
        <v>1610.33</v>
      </c>
      <c r="M322" s="103">
        <v>1.27</v>
      </c>
      <c r="N322" s="65">
        <v>2045.12</v>
      </c>
      <c r="O322" s="57"/>
      <c r="P322" s="60">
        <v>2.2000000000000002</v>
      </c>
      <c r="Q322" s="66"/>
      <c r="R322" s="66"/>
      <c r="GO322" s="42"/>
      <c r="GP322" s="42"/>
      <c r="GQ322" s="42"/>
      <c r="GR322" s="42"/>
      <c r="GS322" s="42"/>
      <c r="GT322" s="42"/>
      <c r="GV322" s="7"/>
      <c r="GW322" s="7" t="s">
        <v>245</v>
      </c>
      <c r="GX322" s="42"/>
      <c r="GY322" s="7"/>
      <c r="GZ322" s="42"/>
      <c r="HA322" s="42"/>
      <c r="HC322" s="42"/>
      <c r="HD322" s="42"/>
      <c r="HF322" s="42"/>
      <c r="HG322" s="7"/>
      <c r="HV322" s="118"/>
      <c r="HW322" s="7"/>
    </row>
    <row r="323" spans="1:231" customFormat="1" ht="15" x14ac:dyDescent="0.25">
      <c r="A323" s="67"/>
      <c r="B323" s="68"/>
      <c r="C323" s="159" t="s">
        <v>66</v>
      </c>
      <c r="D323" s="159"/>
      <c r="E323" s="159"/>
      <c r="F323" s="159"/>
      <c r="G323" s="159"/>
      <c r="H323" s="45"/>
      <c r="I323" s="46"/>
      <c r="J323" s="46"/>
      <c r="K323" s="46"/>
      <c r="L323" s="49"/>
      <c r="M323" s="46"/>
      <c r="N323" s="69"/>
      <c r="O323" s="46"/>
      <c r="P323" s="70">
        <v>250.43</v>
      </c>
      <c r="Q323" s="66"/>
      <c r="R323" s="66"/>
      <c r="GO323" s="42"/>
      <c r="GP323" s="42"/>
      <c r="GQ323" s="42"/>
      <c r="GR323" s="42"/>
      <c r="GS323" s="42"/>
      <c r="GT323" s="42"/>
      <c r="GV323" s="7"/>
      <c r="GW323" s="7"/>
      <c r="GX323" s="42" t="s">
        <v>66</v>
      </c>
      <c r="GY323" s="7"/>
      <c r="GZ323" s="42"/>
      <c r="HA323" s="42"/>
      <c r="HC323" s="42"/>
      <c r="HD323" s="42"/>
      <c r="HF323" s="42"/>
      <c r="HG323" s="7"/>
      <c r="HV323" s="118"/>
      <c r="HW323" s="7"/>
    </row>
    <row r="324" spans="1:231" customFormat="1" ht="15" x14ac:dyDescent="0.25">
      <c r="A324" s="71" t="s">
        <v>275</v>
      </c>
      <c r="B324" s="55" t="s">
        <v>139</v>
      </c>
      <c r="C324" s="140" t="s">
        <v>140</v>
      </c>
      <c r="D324" s="140"/>
      <c r="E324" s="140"/>
      <c r="F324" s="140"/>
      <c r="G324" s="140"/>
      <c r="H324" s="56" t="s">
        <v>70</v>
      </c>
      <c r="I324" s="62">
        <v>2</v>
      </c>
      <c r="J324" s="57"/>
      <c r="K324" s="62">
        <v>2</v>
      </c>
      <c r="L324" s="59"/>
      <c r="M324" s="57"/>
      <c r="N324" s="59"/>
      <c r="O324" s="57"/>
      <c r="P324" s="83">
        <v>4.58</v>
      </c>
      <c r="GO324" s="42"/>
      <c r="GP324" s="42"/>
      <c r="GQ324" s="42"/>
      <c r="GR324" s="42"/>
      <c r="GS324" s="42"/>
      <c r="GT324" s="42"/>
      <c r="GV324" s="7"/>
      <c r="GW324" s="7"/>
      <c r="GX324" s="42"/>
      <c r="GY324" s="7"/>
      <c r="GZ324" s="42"/>
      <c r="HA324" s="42"/>
      <c r="HC324" s="42"/>
      <c r="HD324" s="42"/>
      <c r="HF324" s="42"/>
      <c r="HG324" s="7" t="s">
        <v>140</v>
      </c>
      <c r="HV324" s="118"/>
      <c r="HW324" s="7"/>
    </row>
    <row r="325" spans="1:231" customFormat="1" ht="15" x14ac:dyDescent="0.25">
      <c r="A325" s="71"/>
      <c r="B325" s="55"/>
      <c r="C325" s="140" t="s">
        <v>67</v>
      </c>
      <c r="D325" s="140"/>
      <c r="E325" s="140"/>
      <c r="F325" s="140"/>
      <c r="G325" s="140"/>
      <c r="H325" s="56"/>
      <c r="I325" s="57"/>
      <c r="J325" s="57"/>
      <c r="K325" s="57"/>
      <c r="L325" s="59"/>
      <c r="M325" s="57"/>
      <c r="N325" s="59"/>
      <c r="O325" s="57"/>
      <c r="P325" s="83">
        <v>231.08</v>
      </c>
      <c r="GO325" s="42"/>
      <c r="GP325" s="42"/>
      <c r="GQ325" s="42"/>
      <c r="GR325" s="42"/>
      <c r="GS325" s="42"/>
      <c r="GT325" s="42"/>
      <c r="GV325" s="7"/>
      <c r="GW325" s="7"/>
      <c r="GX325" s="42"/>
      <c r="GY325" s="7" t="s">
        <v>67</v>
      </c>
      <c r="GZ325" s="42"/>
      <c r="HA325" s="42"/>
      <c r="HC325" s="42"/>
      <c r="HD325" s="42"/>
      <c r="HF325" s="42"/>
      <c r="HG325" s="7"/>
      <c r="HV325" s="118"/>
      <c r="HW325" s="7"/>
    </row>
    <row r="326" spans="1:231" customFormat="1" ht="15" x14ac:dyDescent="0.25">
      <c r="A326" s="71"/>
      <c r="B326" s="55" t="s">
        <v>141</v>
      </c>
      <c r="C326" s="140" t="s">
        <v>142</v>
      </c>
      <c r="D326" s="140"/>
      <c r="E326" s="140"/>
      <c r="F326" s="140"/>
      <c r="G326" s="140"/>
      <c r="H326" s="56" t="s">
        <v>70</v>
      </c>
      <c r="I326" s="62">
        <v>97</v>
      </c>
      <c r="J326" s="57"/>
      <c r="K326" s="62">
        <v>97</v>
      </c>
      <c r="L326" s="59"/>
      <c r="M326" s="57"/>
      <c r="N326" s="59"/>
      <c r="O326" s="57"/>
      <c r="P326" s="83">
        <v>224.15</v>
      </c>
      <c r="GO326" s="42"/>
      <c r="GP326" s="42"/>
      <c r="GQ326" s="42"/>
      <c r="GR326" s="42"/>
      <c r="GS326" s="42"/>
      <c r="GT326" s="42"/>
      <c r="GV326" s="7"/>
      <c r="GW326" s="7"/>
      <c r="GX326" s="42"/>
      <c r="GY326" s="7" t="s">
        <v>142</v>
      </c>
      <c r="GZ326" s="42"/>
      <c r="HA326" s="42"/>
      <c r="HC326" s="42"/>
      <c r="HD326" s="42"/>
      <c r="HF326" s="42"/>
      <c r="HG326" s="7"/>
      <c r="HV326" s="118"/>
      <c r="HW326" s="7"/>
    </row>
    <row r="327" spans="1:231" customFormat="1" ht="15" x14ac:dyDescent="0.25">
      <c r="A327" s="71"/>
      <c r="B327" s="55" t="s">
        <v>143</v>
      </c>
      <c r="C327" s="140" t="s">
        <v>144</v>
      </c>
      <c r="D327" s="140"/>
      <c r="E327" s="140"/>
      <c r="F327" s="140"/>
      <c r="G327" s="140"/>
      <c r="H327" s="56" t="s">
        <v>70</v>
      </c>
      <c r="I327" s="62">
        <v>51</v>
      </c>
      <c r="J327" s="57"/>
      <c r="K327" s="62">
        <v>51</v>
      </c>
      <c r="L327" s="59"/>
      <c r="M327" s="57"/>
      <c r="N327" s="59"/>
      <c r="O327" s="57"/>
      <c r="P327" s="83">
        <v>117.85</v>
      </c>
      <c r="GO327" s="42"/>
      <c r="GP327" s="42"/>
      <c r="GQ327" s="42"/>
      <c r="GR327" s="42"/>
      <c r="GS327" s="42"/>
      <c r="GT327" s="42"/>
      <c r="GV327" s="7"/>
      <c r="GW327" s="7"/>
      <c r="GX327" s="42"/>
      <c r="GY327" s="7" t="s">
        <v>144</v>
      </c>
      <c r="GZ327" s="42"/>
      <c r="HA327" s="42"/>
      <c r="HC327" s="42"/>
      <c r="HD327" s="42"/>
      <c r="HF327" s="42"/>
      <c r="HG327" s="7"/>
      <c r="HV327" s="118"/>
      <c r="HW327" s="7"/>
    </row>
    <row r="328" spans="1:231" customFormat="1" ht="15" x14ac:dyDescent="0.25">
      <c r="A328" s="72"/>
      <c r="B328" s="73"/>
      <c r="C328" s="159" t="s">
        <v>73</v>
      </c>
      <c r="D328" s="159"/>
      <c r="E328" s="159"/>
      <c r="F328" s="159"/>
      <c r="G328" s="159"/>
      <c r="H328" s="45"/>
      <c r="I328" s="46"/>
      <c r="J328" s="46"/>
      <c r="K328" s="46"/>
      <c r="L328" s="49"/>
      <c r="M328" s="46"/>
      <c r="N328" s="69">
        <v>6768.82</v>
      </c>
      <c r="O328" s="46"/>
      <c r="P328" s="107">
        <v>597.01</v>
      </c>
      <c r="GO328" s="42"/>
      <c r="GP328" s="42"/>
      <c r="GQ328" s="42"/>
      <c r="GR328" s="42"/>
      <c r="GS328" s="42"/>
      <c r="GT328" s="42"/>
      <c r="GV328" s="7"/>
      <c r="GW328" s="7"/>
      <c r="GX328" s="42"/>
      <c r="GY328" s="7"/>
      <c r="GZ328" s="42" t="s">
        <v>73</v>
      </c>
      <c r="HA328" s="42"/>
      <c r="HC328" s="42"/>
      <c r="HD328" s="42"/>
      <c r="HF328" s="42"/>
      <c r="HG328" s="7"/>
      <c r="HV328" s="118"/>
      <c r="HW328" s="7"/>
    </row>
    <row r="329" spans="1:231" customFormat="1" ht="0.75" customHeight="1" x14ac:dyDescent="0.25">
      <c r="A329" s="74"/>
      <c r="B329" s="75"/>
      <c r="C329" s="75"/>
      <c r="D329" s="75"/>
      <c r="E329" s="75"/>
      <c r="F329" s="75"/>
      <c r="G329" s="75"/>
      <c r="H329" s="76"/>
      <c r="I329" s="77"/>
      <c r="J329" s="77"/>
      <c r="K329" s="77"/>
      <c r="L329" s="78"/>
      <c r="M329" s="77"/>
      <c r="N329" s="78"/>
      <c r="O329" s="77"/>
      <c r="P329" s="79"/>
      <c r="GO329" s="42"/>
      <c r="GP329" s="42"/>
      <c r="GQ329" s="42"/>
      <c r="GR329" s="42"/>
      <c r="GS329" s="42"/>
      <c r="GT329" s="42"/>
      <c r="GV329" s="7"/>
      <c r="GW329" s="7"/>
      <c r="GX329" s="42"/>
      <c r="GY329" s="7"/>
      <c r="GZ329" s="42"/>
      <c r="HA329" s="42"/>
      <c r="HC329" s="42"/>
      <c r="HD329" s="42"/>
      <c r="HF329" s="42"/>
      <c r="HG329" s="7"/>
      <c r="HV329" s="118"/>
      <c r="HW329" s="7"/>
    </row>
    <row r="330" spans="1:231" customFormat="1" ht="33.75" x14ac:dyDescent="0.25">
      <c r="A330" s="43" t="s">
        <v>276</v>
      </c>
      <c r="B330" s="44" t="s">
        <v>268</v>
      </c>
      <c r="C330" s="166" t="s">
        <v>269</v>
      </c>
      <c r="D330" s="166"/>
      <c r="E330" s="166"/>
      <c r="F330" s="166"/>
      <c r="G330" s="166"/>
      <c r="H330" s="45" t="s">
        <v>270</v>
      </c>
      <c r="I330" s="46">
        <v>8.9999999999999993E-3</v>
      </c>
      <c r="J330" s="47">
        <v>1</v>
      </c>
      <c r="K330" s="108">
        <v>8.9999999999999993E-3</v>
      </c>
      <c r="L330" s="49"/>
      <c r="M330" s="46"/>
      <c r="N330" s="122">
        <v>106717.5</v>
      </c>
      <c r="O330" s="46"/>
      <c r="P330" s="107">
        <v>960.46</v>
      </c>
      <c r="GO330" s="42"/>
      <c r="GP330" s="42" t="s">
        <v>269</v>
      </c>
      <c r="GQ330" s="42" t="s">
        <v>6</v>
      </c>
      <c r="GR330" s="42" t="s">
        <v>6</v>
      </c>
      <c r="GS330" s="42" t="s">
        <v>6</v>
      </c>
      <c r="GT330" s="42" t="s">
        <v>6</v>
      </c>
      <c r="GV330" s="7"/>
      <c r="GW330" s="7"/>
      <c r="GX330" s="42"/>
      <c r="GY330" s="7"/>
      <c r="GZ330" s="42"/>
      <c r="HA330" s="42"/>
      <c r="HC330" s="42"/>
      <c r="HD330" s="42"/>
      <c r="HF330" s="42"/>
      <c r="HG330" s="7"/>
      <c r="HV330" s="118"/>
      <c r="HW330" s="7"/>
    </row>
    <row r="331" spans="1:231" customFormat="1" ht="15" x14ac:dyDescent="0.25">
      <c r="A331" s="72"/>
      <c r="B331" s="73"/>
      <c r="C331" s="167" t="s">
        <v>173</v>
      </c>
      <c r="D331" s="167"/>
      <c r="E331" s="167"/>
      <c r="F331" s="167"/>
      <c r="G331" s="167"/>
      <c r="H331" s="167"/>
      <c r="I331" s="167"/>
      <c r="J331" s="167"/>
      <c r="K331" s="167"/>
      <c r="L331" s="167"/>
      <c r="M331" s="167"/>
      <c r="N331" s="167"/>
      <c r="O331" s="167"/>
      <c r="P331" s="168"/>
      <c r="GO331" s="42"/>
      <c r="GP331" s="42"/>
      <c r="GQ331" s="42"/>
      <c r="GR331" s="42"/>
      <c r="GS331" s="42"/>
      <c r="GT331" s="42"/>
      <c r="GV331" s="7"/>
      <c r="GW331" s="7"/>
      <c r="GX331" s="42"/>
      <c r="GY331" s="7"/>
      <c r="GZ331" s="42"/>
      <c r="HA331" s="42"/>
      <c r="HC331" s="42"/>
      <c r="HD331" s="42"/>
      <c r="HF331" s="42"/>
      <c r="HG331" s="7"/>
      <c r="HH331" s="3" t="s">
        <v>173</v>
      </c>
      <c r="HI331" s="3" t="s">
        <v>6</v>
      </c>
      <c r="HJ331" s="3" t="s">
        <v>6</v>
      </c>
      <c r="HK331" s="3" t="s">
        <v>6</v>
      </c>
      <c r="HL331" s="3" t="s">
        <v>6</v>
      </c>
      <c r="HM331" s="3" t="s">
        <v>6</v>
      </c>
      <c r="HN331" s="3" t="s">
        <v>6</v>
      </c>
      <c r="HO331" s="3" t="s">
        <v>6</v>
      </c>
      <c r="HP331" s="3" t="s">
        <v>6</v>
      </c>
      <c r="HQ331" s="3" t="s">
        <v>6</v>
      </c>
      <c r="HR331" s="3" t="s">
        <v>6</v>
      </c>
      <c r="HS331" s="3" t="s">
        <v>6</v>
      </c>
      <c r="HT331" s="3" t="s">
        <v>6</v>
      </c>
      <c r="HU331" s="3" t="s">
        <v>6</v>
      </c>
      <c r="HV331" s="118"/>
      <c r="HW331" s="7"/>
    </row>
    <row r="332" spans="1:231" customFormat="1" ht="15" x14ac:dyDescent="0.25">
      <c r="A332" s="52"/>
      <c r="B332" s="53"/>
      <c r="C332" s="167" t="s">
        <v>277</v>
      </c>
      <c r="D332" s="167"/>
      <c r="E332" s="167"/>
      <c r="F332" s="167"/>
      <c r="G332" s="167"/>
      <c r="H332" s="167"/>
      <c r="I332" s="167"/>
      <c r="J332" s="167"/>
      <c r="K332" s="167"/>
      <c r="L332" s="167"/>
      <c r="M332" s="167"/>
      <c r="N332" s="167"/>
      <c r="O332" s="167"/>
      <c r="P332" s="168"/>
      <c r="GO332" s="42"/>
      <c r="GP332" s="42"/>
      <c r="GQ332" s="42"/>
      <c r="GR332" s="42"/>
      <c r="GS332" s="42"/>
      <c r="GT332" s="42"/>
      <c r="GU332" s="3" t="s">
        <v>277</v>
      </c>
      <c r="GV332" s="7"/>
      <c r="GW332" s="7"/>
      <c r="GX332" s="42"/>
      <c r="GY332" s="7"/>
      <c r="GZ332" s="42"/>
      <c r="HA332" s="42"/>
      <c r="HC332" s="42"/>
      <c r="HD332" s="42"/>
      <c r="HF332" s="42"/>
      <c r="HG332" s="7"/>
      <c r="HV332" s="118"/>
      <c r="HW332" s="7"/>
    </row>
    <row r="333" spans="1:231" customFormat="1" ht="15" x14ac:dyDescent="0.25">
      <c r="A333" s="72"/>
      <c r="B333" s="73"/>
      <c r="C333" s="159" t="s">
        <v>73</v>
      </c>
      <c r="D333" s="159"/>
      <c r="E333" s="159"/>
      <c r="F333" s="159"/>
      <c r="G333" s="159"/>
      <c r="H333" s="45"/>
      <c r="I333" s="46"/>
      <c r="J333" s="46"/>
      <c r="K333" s="46"/>
      <c r="L333" s="49"/>
      <c r="M333" s="46"/>
      <c r="N333" s="49"/>
      <c r="O333" s="46"/>
      <c r="P333" s="107">
        <v>960.46</v>
      </c>
      <c r="GO333" s="42"/>
      <c r="GP333" s="42"/>
      <c r="GQ333" s="42"/>
      <c r="GR333" s="42"/>
      <c r="GS333" s="42"/>
      <c r="GT333" s="42"/>
      <c r="GV333" s="7"/>
      <c r="GW333" s="7"/>
      <c r="GX333" s="42"/>
      <c r="GY333" s="7"/>
      <c r="GZ333" s="42" t="s">
        <v>73</v>
      </c>
      <c r="HA333" s="42"/>
      <c r="HC333" s="42"/>
      <c r="HD333" s="42"/>
      <c r="HF333" s="42"/>
      <c r="HG333" s="7"/>
      <c r="HV333" s="118"/>
      <c r="HW333" s="7"/>
    </row>
    <row r="334" spans="1:231" customFormat="1" ht="0.75" customHeight="1" x14ac:dyDescent="0.25">
      <c r="A334" s="74"/>
      <c r="B334" s="75"/>
      <c r="C334" s="75"/>
      <c r="D334" s="75"/>
      <c r="E334" s="75"/>
      <c r="F334" s="75"/>
      <c r="G334" s="75"/>
      <c r="H334" s="76"/>
      <c r="I334" s="77"/>
      <c r="J334" s="77"/>
      <c r="K334" s="77"/>
      <c r="L334" s="78"/>
      <c r="M334" s="77"/>
      <c r="N334" s="78"/>
      <c r="O334" s="77"/>
      <c r="P334" s="79"/>
      <c r="GO334" s="42"/>
      <c r="GP334" s="42"/>
      <c r="GQ334" s="42"/>
      <c r="GR334" s="42"/>
      <c r="GS334" s="42"/>
      <c r="GT334" s="42"/>
      <c r="GV334" s="7"/>
      <c r="GW334" s="7"/>
      <c r="GX334" s="42"/>
      <c r="GY334" s="7"/>
      <c r="GZ334" s="42"/>
      <c r="HA334" s="42"/>
      <c r="HC334" s="42"/>
      <c r="HD334" s="42"/>
      <c r="HF334" s="42"/>
      <c r="HG334" s="7"/>
      <c r="HV334" s="118"/>
      <c r="HW334" s="7"/>
    </row>
    <row r="335" spans="1:231" customFormat="1" ht="15" x14ac:dyDescent="0.25">
      <c r="A335" s="67"/>
      <c r="B335" s="84"/>
      <c r="C335" s="169" t="s">
        <v>278</v>
      </c>
      <c r="D335" s="169"/>
      <c r="E335" s="169"/>
      <c r="F335" s="169"/>
      <c r="G335" s="169"/>
      <c r="H335" s="169"/>
      <c r="I335" s="169"/>
      <c r="J335" s="169"/>
      <c r="K335" s="169"/>
      <c r="L335" s="169"/>
      <c r="M335" s="169"/>
      <c r="N335" s="169"/>
      <c r="O335" s="169"/>
      <c r="P335" s="85"/>
      <c r="Q335" s="86"/>
      <c r="R335" s="87"/>
      <c r="GO335" s="42"/>
      <c r="GP335" s="42"/>
      <c r="GQ335" s="42"/>
      <c r="GR335" s="42"/>
      <c r="GS335" s="42"/>
      <c r="GT335" s="42"/>
      <c r="GV335" s="7"/>
      <c r="GW335" s="7"/>
      <c r="GX335" s="42"/>
      <c r="GY335" s="7"/>
      <c r="GZ335" s="42"/>
      <c r="HA335" s="42" t="s">
        <v>278</v>
      </c>
      <c r="HC335" s="42"/>
      <c r="HD335" s="42"/>
      <c r="HF335" s="42"/>
      <c r="HG335" s="7"/>
      <c r="HV335" s="118"/>
      <c r="HW335" s="7"/>
    </row>
    <row r="336" spans="1:231" customFormat="1" ht="15" x14ac:dyDescent="0.25">
      <c r="A336" s="67"/>
      <c r="B336" s="68"/>
      <c r="C336" s="167" t="s">
        <v>81</v>
      </c>
      <c r="D336" s="167"/>
      <c r="E336" s="167"/>
      <c r="F336" s="167"/>
      <c r="G336" s="167"/>
      <c r="H336" s="167"/>
      <c r="I336" s="167"/>
      <c r="J336" s="167"/>
      <c r="K336" s="167"/>
      <c r="L336" s="167"/>
      <c r="M336" s="167"/>
      <c r="N336" s="167"/>
      <c r="O336" s="167"/>
      <c r="P336" s="88">
        <v>97840.34</v>
      </c>
      <c r="GO336" s="42"/>
      <c r="GP336" s="42"/>
      <c r="GQ336" s="42"/>
      <c r="GR336" s="42"/>
      <c r="GS336" s="42"/>
      <c r="GT336" s="42"/>
      <c r="GV336" s="7"/>
      <c r="GW336" s="7"/>
      <c r="GX336" s="42"/>
      <c r="GY336" s="7"/>
      <c r="GZ336" s="42"/>
      <c r="HA336" s="42"/>
      <c r="HB336" s="3" t="s">
        <v>81</v>
      </c>
      <c r="HC336" s="42"/>
      <c r="HD336" s="42"/>
      <c r="HF336" s="42"/>
      <c r="HG336" s="7"/>
      <c r="HV336" s="118"/>
      <c r="HW336" s="7"/>
    </row>
    <row r="337" spans="1:231" customFormat="1" ht="15" x14ac:dyDescent="0.25">
      <c r="A337" s="67"/>
      <c r="B337" s="68"/>
      <c r="C337" s="167" t="s">
        <v>82</v>
      </c>
      <c r="D337" s="167"/>
      <c r="E337" s="167"/>
      <c r="F337" s="167"/>
      <c r="G337" s="167"/>
      <c r="H337" s="167"/>
      <c r="I337" s="167"/>
      <c r="J337" s="167"/>
      <c r="K337" s="167"/>
      <c r="L337" s="167"/>
      <c r="M337" s="167"/>
      <c r="N337" s="167"/>
      <c r="O337" s="167"/>
      <c r="P337" s="89"/>
      <c r="GO337" s="42"/>
      <c r="GP337" s="42"/>
      <c r="GQ337" s="42"/>
      <c r="GR337" s="42"/>
      <c r="GS337" s="42"/>
      <c r="GT337" s="42"/>
      <c r="GV337" s="7"/>
      <c r="GW337" s="7"/>
      <c r="GX337" s="42"/>
      <c r="GY337" s="7"/>
      <c r="GZ337" s="42"/>
      <c r="HA337" s="42"/>
      <c r="HB337" s="3" t="s">
        <v>82</v>
      </c>
      <c r="HC337" s="42"/>
      <c r="HD337" s="42"/>
      <c r="HF337" s="42"/>
      <c r="HG337" s="7"/>
      <c r="HV337" s="118"/>
      <c r="HW337" s="7"/>
    </row>
    <row r="338" spans="1:231" customFormat="1" ht="15" x14ac:dyDescent="0.25">
      <c r="A338" s="67"/>
      <c r="B338" s="68"/>
      <c r="C338" s="167" t="s">
        <v>83</v>
      </c>
      <c r="D338" s="167"/>
      <c r="E338" s="167"/>
      <c r="F338" s="167"/>
      <c r="G338" s="167"/>
      <c r="H338" s="167"/>
      <c r="I338" s="167"/>
      <c r="J338" s="167"/>
      <c r="K338" s="167"/>
      <c r="L338" s="167"/>
      <c r="M338" s="167"/>
      <c r="N338" s="167"/>
      <c r="O338" s="167"/>
      <c r="P338" s="88">
        <v>21959.759999999998</v>
      </c>
      <c r="GO338" s="42"/>
      <c r="GP338" s="42"/>
      <c r="GQ338" s="42"/>
      <c r="GR338" s="42"/>
      <c r="GS338" s="42"/>
      <c r="GT338" s="42"/>
      <c r="GV338" s="7"/>
      <c r="GW338" s="7"/>
      <c r="GX338" s="42"/>
      <c r="GY338" s="7"/>
      <c r="GZ338" s="42"/>
      <c r="HA338" s="42"/>
      <c r="HB338" s="3" t="s">
        <v>83</v>
      </c>
      <c r="HC338" s="42"/>
      <c r="HD338" s="42"/>
      <c r="HF338" s="42"/>
      <c r="HG338" s="7"/>
      <c r="HV338" s="118"/>
      <c r="HW338" s="7"/>
    </row>
    <row r="339" spans="1:231" customFormat="1" ht="15" x14ac:dyDescent="0.25">
      <c r="A339" s="67"/>
      <c r="B339" s="68"/>
      <c r="C339" s="167" t="s">
        <v>279</v>
      </c>
      <c r="D339" s="167"/>
      <c r="E339" s="167"/>
      <c r="F339" s="167"/>
      <c r="G339" s="167"/>
      <c r="H339" s="167"/>
      <c r="I339" s="167"/>
      <c r="J339" s="167"/>
      <c r="K339" s="167"/>
      <c r="L339" s="167"/>
      <c r="M339" s="167"/>
      <c r="N339" s="167"/>
      <c r="O339" s="167"/>
      <c r="P339" s="123">
        <v>731.11</v>
      </c>
      <c r="GO339" s="42"/>
      <c r="GP339" s="42"/>
      <c r="GQ339" s="42"/>
      <c r="GR339" s="42"/>
      <c r="GS339" s="42"/>
      <c r="GT339" s="42"/>
      <c r="GV339" s="7"/>
      <c r="GW339" s="7"/>
      <c r="GX339" s="42"/>
      <c r="GY339" s="7"/>
      <c r="GZ339" s="42"/>
      <c r="HA339" s="42"/>
      <c r="HB339" s="3" t="s">
        <v>279</v>
      </c>
      <c r="HC339" s="42"/>
      <c r="HD339" s="42"/>
      <c r="HF339" s="42"/>
      <c r="HG339" s="7"/>
      <c r="HV339" s="118"/>
      <c r="HW339" s="7"/>
    </row>
    <row r="340" spans="1:231" customFormat="1" ht="15" x14ac:dyDescent="0.25">
      <c r="A340" s="67"/>
      <c r="B340" s="68"/>
      <c r="C340" s="167" t="s">
        <v>280</v>
      </c>
      <c r="D340" s="167"/>
      <c r="E340" s="167"/>
      <c r="F340" s="167"/>
      <c r="G340" s="167"/>
      <c r="H340" s="167"/>
      <c r="I340" s="167"/>
      <c r="J340" s="167"/>
      <c r="K340" s="167"/>
      <c r="L340" s="167"/>
      <c r="M340" s="167"/>
      <c r="N340" s="167"/>
      <c r="O340" s="167"/>
      <c r="P340" s="123">
        <v>370.63</v>
      </c>
      <c r="GO340" s="42"/>
      <c r="GP340" s="42"/>
      <c r="GQ340" s="42"/>
      <c r="GR340" s="42"/>
      <c r="GS340" s="42"/>
      <c r="GT340" s="42"/>
      <c r="GV340" s="7"/>
      <c r="GW340" s="7"/>
      <c r="GX340" s="42"/>
      <c r="GY340" s="7"/>
      <c r="GZ340" s="42"/>
      <c r="HA340" s="42"/>
      <c r="HB340" s="3" t="s">
        <v>280</v>
      </c>
      <c r="HC340" s="42"/>
      <c r="HD340" s="42"/>
      <c r="HF340" s="42"/>
      <c r="HG340" s="7"/>
      <c r="HV340" s="118"/>
      <c r="HW340" s="7"/>
    </row>
    <row r="341" spans="1:231" customFormat="1" ht="15" x14ac:dyDescent="0.25">
      <c r="A341" s="67"/>
      <c r="B341" s="68"/>
      <c r="C341" s="167" t="s">
        <v>281</v>
      </c>
      <c r="D341" s="167"/>
      <c r="E341" s="167"/>
      <c r="F341" s="167"/>
      <c r="G341" s="167"/>
      <c r="H341" s="167"/>
      <c r="I341" s="167"/>
      <c r="J341" s="167"/>
      <c r="K341" s="167"/>
      <c r="L341" s="167"/>
      <c r="M341" s="167"/>
      <c r="N341" s="167"/>
      <c r="O341" s="167"/>
      <c r="P341" s="88">
        <v>74778.84</v>
      </c>
      <c r="GO341" s="42"/>
      <c r="GP341" s="42"/>
      <c r="GQ341" s="42"/>
      <c r="GR341" s="42"/>
      <c r="GS341" s="42"/>
      <c r="GT341" s="42"/>
      <c r="GV341" s="7"/>
      <c r="GW341" s="7"/>
      <c r="GX341" s="42"/>
      <c r="GY341" s="7"/>
      <c r="GZ341" s="42"/>
      <c r="HA341" s="42"/>
      <c r="HB341" s="3" t="s">
        <v>281</v>
      </c>
      <c r="HC341" s="42"/>
      <c r="HD341" s="42"/>
      <c r="HF341" s="42"/>
      <c r="HG341" s="7"/>
      <c r="HV341" s="118"/>
      <c r="HW341" s="7"/>
    </row>
    <row r="342" spans="1:231" customFormat="1" ht="15" x14ac:dyDescent="0.25">
      <c r="A342" s="67"/>
      <c r="B342" s="68"/>
      <c r="C342" s="167" t="s">
        <v>84</v>
      </c>
      <c r="D342" s="167"/>
      <c r="E342" s="167"/>
      <c r="F342" s="167"/>
      <c r="G342" s="167"/>
      <c r="H342" s="167"/>
      <c r="I342" s="167"/>
      <c r="J342" s="167"/>
      <c r="K342" s="167"/>
      <c r="L342" s="167"/>
      <c r="M342" s="167"/>
      <c r="N342" s="167"/>
      <c r="O342" s="167"/>
      <c r="P342" s="88">
        <v>23535.61</v>
      </c>
      <c r="GO342" s="42"/>
      <c r="GP342" s="42"/>
      <c r="GQ342" s="42"/>
      <c r="GR342" s="42"/>
      <c r="GS342" s="42"/>
      <c r="GT342" s="42"/>
      <c r="GV342" s="7"/>
      <c r="GW342" s="7"/>
      <c r="GX342" s="42"/>
      <c r="GY342" s="7"/>
      <c r="GZ342" s="42"/>
      <c r="HA342" s="42"/>
      <c r="HB342" s="3" t="s">
        <v>84</v>
      </c>
      <c r="HC342" s="42"/>
      <c r="HD342" s="42"/>
      <c r="HF342" s="42"/>
      <c r="HG342" s="7"/>
      <c r="HV342" s="118"/>
      <c r="HW342" s="7"/>
    </row>
    <row r="343" spans="1:231" customFormat="1" ht="15" x14ac:dyDescent="0.25">
      <c r="A343" s="67"/>
      <c r="B343" s="68"/>
      <c r="C343" s="167" t="s">
        <v>82</v>
      </c>
      <c r="D343" s="167"/>
      <c r="E343" s="167"/>
      <c r="F343" s="167"/>
      <c r="G343" s="167"/>
      <c r="H343" s="167"/>
      <c r="I343" s="167"/>
      <c r="J343" s="167"/>
      <c r="K343" s="167"/>
      <c r="L343" s="167"/>
      <c r="M343" s="167"/>
      <c r="N343" s="167"/>
      <c r="O343" s="167"/>
      <c r="P343" s="89"/>
      <c r="GO343" s="42"/>
      <c r="GP343" s="42"/>
      <c r="GQ343" s="42"/>
      <c r="GR343" s="42"/>
      <c r="GS343" s="42"/>
      <c r="GT343" s="42"/>
      <c r="GV343" s="7"/>
      <c r="GW343" s="7"/>
      <c r="GX343" s="42"/>
      <c r="GY343" s="7"/>
      <c r="GZ343" s="42"/>
      <c r="HA343" s="42"/>
      <c r="HB343" s="3" t="s">
        <v>82</v>
      </c>
      <c r="HC343" s="42"/>
      <c r="HD343" s="42"/>
      <c r="HF343" s="42"/>
      <c r="HG343" s="7"/>
      <c r="HV343" s="118"/>
      <c r="HW343" s="7"/>
    </row>
    <row r="344" spans="1:231" customFormat="1" ht="15" x14ac:dyDescent="0.25">
      <c r="A344" s="67"/>
      <c r="B344" s="68"/>
      <c r="C344" s="167" t="s">
        <v>85</v>
      </c>
      <c r="D344" s="167"/>
      <c r="E344" s="167"/>
      <c r="F344" s="167"/>
      <c r="G344" s="167"/>
      <c r="H344" s="167"/>
      <c r="I344" s="167"/>
      <c r="J344" s="167"/>
      <c r="K344" s="167"/>
      <c r="L344" s="167"/>
      <c r="M344" s="167"/>
      <c r="N344" s="167"/>
      <c r="O344" s="167"/>
      <c r="P344" s="88">
        <v>8695.89</v>
      </c>
      <c r="GO344" s="42"/>
      <c r="GP344" s="42"/>
      <c r="GQ344" s="42"/>
      <c r="GR344" s="42"/>
      <c r="GS344" s="42"/>
      <c r="GT344" s="42"/>
      <c r="GV344" s="7"/>
      <c r="GW344" s="7"/>
      <c r="GX344" s="42"/>
      <c r="GY344" s="7"/>
      <c r="GZ344" s="42"/>
      <c r="HA344" s="42"/>
      <c r="HB344" s="3" t="s">
        <v>85</v>
      </c>
      <c r="HC344" s="42"/>
      <c r="HD344" s="42"/>
      <c r="HF344" s="42"/>
      <c r="HG344" s="7"/>
      <c r="HV344" s="118"/>
      <c r="HW344" s="7"/>
    </row>
    <row r="345" spans="1:231" customFormat="1" ht="15" x14ac:dyDescent="0.25">
      <c r="A345" s="67"/>
      <c r="B345" s="68"/>
      <c r="C345" s="167" t="s">
        <v>282</v>
      </c>
      <c r="D345" s="167"/>
      <c r="E345" s="167"/>
      <c r="F345" s="167"/>
      <c r="G345" s="167"/>
      <c r="H345" s="167"/>
      <c r="I345" s="167"/>
      <c r="J345" s="167"/>
      <c r="K345" s="167"/>
      <c r="L345" s="167"/>
      <c r="M345" s="167"/>
      <c r="N345" s="167"/>
      <c r="O345" s="167"/>
      <c r="P345" s="88">
        <v>1274.1300000000001</v>
      </c>
      <c r="GO345" s="42"/>
      <c r="GP345" s="42"/>
      <c r="GQ345" s="42"/>
      <c r="GR345" s="42"/>
      <c r="GS345" s="42"/>
      <c r="GT345" s="42"/>
      <c r="GV345" s="7"/>
      <c r="GW345" s="7"/>
      <c r="GX345" s="42"/>
      <c r="GY345" s="7"/>
      <c r="GZ345" s="42"/>
      <c r="HA345" s="42"/>
      <c r="HB345" s="3" t="s">
        <v>282</v>
      </c>
      <c r="HC345" s="42"/>
      <c r="HD345" s="42"/>
      <c r="HF345" s="42"/>
      <c r="HG345" s="7"/>
      <c r="HV345" s="118"/>
      <c r="HW345" s="7"/>
    </row>
    <row r="346" spans="1:231" customFormat="1" ht="15" x14ac:dyDescent="0.25">
      <c r="A346" s="67"/>
      <c r="B346" s="68"/>
      <c r="C346" s="167" t="s">
        <v>86</v>
      </c>
      <c r="D346" s="167"/>
      <c r="E346" s="167"/>
      <c r="F346" s="167"/>
      <c r="G346" s="167"/>
      <c r="H346" s="167"/>
      <c r="I346" s="167"/>
      <c r="J346" s="167"/>
      <c r="K346" s="167"/>
      <c r="L346" s="167"/>
      <c r="M346" s="167"/>
      <c r="N346" s="167"/>
      <c r="O346" s="167"/>
      <c r="P346" s="88">
        <v>8521.9699999999993</v>
      </c>
      <c r="GO346" s="42"/>
      <c r="GP346" s="42"/>
      <c r="GQ346" s="42"/>
      <c r="GR346" s="42"/>
      <c r="GS346" s="42"/>
      <c r="GT346" s="42"/>
      <c r="GV346" s="7"/>
      <c r="GW346" s="7"/>
      <c r="GX346" s="42"/>
      <c r="GY346" s="7"/>
      <c r="GZ346" s="42"/>
      <c r="HA346" s="42"/>
      <c r="HB346" s="3" t="s">
        <v>86</v>
      </c>
      <c r="HC346" s="42"/>
      <c r="HD346" s="42"/>
      <c r="HF346" s="42"/>
      <c r="HG346" s="7"/>
      <c r="HV346" s="118"/>
      <c r="HW346" s="7"/>
    </row>
    <row r="347" spans="1:231" customFormat="1" ht="15" x14ac:dyDescent="0.25">
      <c r="A347" s="67"/>
      <c r="B347" s="68"/>
      <c r="C347" s="167" t="s">
        <v>87</v>
      </c>
      <c r="D347" s="167"/>
      <c r="E347" s="167"/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88">
        <v>5043.62</v>
      </c>
      <c r="GO347" s="42"/>
      <c r="GP347" s="42"/>
      <c r="GQ347" s="42"/>
      <c r="GR347" s="42"/>
      <c r="GS347" s="42"/>
      <c r="GT347" s="42"/>
      <c r="GV347" s="7"/>
      <c r="GW347" s="7"/>
      <c r="GX347" s="42"/>
      <c r="GY347" s="7"/>
      <c r="GZ347" s="42"/>
      <c r="HA347" s="42"/>
      <c r="HB347" s="3" t="s">
        <v>87</v>
      </c>
      <c r="HC347" s="42"/>
      <c r="HD347" s="42"/>
      <c r="HF347" s="42"/>
      <c r="HG347" s="7"/>
      <c r="HV347" s="118"/>
      <c r="HW347" s="7"/>
    </row>
    <row r="348" spans="1:231" customFormat="1" ht="15" x14ac:dyDescent="0.25">
      <c r="A348" s="67"/>
      <c r="B348" s="68"/>
      <c r="C348" s="167" t="s">
        <v>283</v>
      </c>
      <c r="D348" s="167"/>
      <c r="E348" s="167"/>
      <c r="F348" s="167"/>
      <c r="G348" s="167"/>
      <c r="H348" s="167"/>
      <c r="I348" s="167"/>
      <c r="J348" s="167"/>
      <c r="K348" s="167"/>
      <c r="L348" s="167"/>
      <c r="M348" s="167"/>
      <c r="N348" s="167"/>
      <c r="O348" s="167"/>
      <c r="P348" s="88">
        <v>108049.39</v>
      </c>
      <c r="GO348" s="42"/>
      <c r="GP348" s="42"/>
      <c r="GQ348" s="42"/>
      <c r="GR348" s="42"/>
      <c r="GS348" s="42"/>
      <c r="GT348" s="42"/>
      <c r="GV348" s="7"/>
      <c r="GW348" s="7"/>
      <c r="GX348" s="42"/>
      <c r="GY348" s="7"/>
      <c r="GZ348" s="42"/>
      <c r="HA348" s="42"/>
      <c r="HB348" s="3" t="s">
        <v>283</v>
      </c>
      <c r="HC348" s="42"/>
      <c r="HD348" s="42"/>
      <c r="HF348" s="42"/>
      <c r="HG348" s="7"/>
      <c r="HV348" s="118"/>
      <c r="HW348" s="7"/>
    </row>
    <row r="349" spans="1:231" customFormat="1" ht="15" x14ac:dyDescent="0.25">
      <c r="A349" s="67"/>
      <c r="B349" s="68"/>
      <c r="C349" s="167" t="s">
        <v>82</v>
      </c>
      <c r="D349" s="167"/>
      <c r="E349" s="167"/>
      <c r="F349" s="167"/>
      <c r="G349" s="167"/>
      <c r="H349" s="167"/>
      <c r="I349" s="167"/>
      <c r="J349" s="167"/>
      <c r="K349" s="167"/>
      <c r="L349" s="167"/>
      <c r="M349" s="167"/>
      <c r="N349" s="167"/>
      <c r="O349" s="167"/>
      <c r="P349" s="89"/>
      <c r="GO349" s="42"/>
      <c r="GP349" s="42"/>
      <c r="GQ349" s="42"/>
      <c r="GR349" s="42"/>
      <c r="GS349" s="42"/>
      <c r="GT349" s="42"/>
      <c r="GV349" s="7"/>
      <c r="GW349" s="7"/>
      <c r="GX349" s="42"/>
      <c r="GY349" s="7"/>
      <c r="GZ349" s="42"/>
      <c r="HA349" s="42"/>
      <c r="HB349" s="3" t="s">
        <v>82</v>
      </c>
      <c r="HC349" s="42"/>
      <c r="HD349" s="42"/>
      <c r="HF349" s="42"/>
      <c r="HG349" s="7"/>
      <c r="HV349" s="118"/>
      <c r="HW349" s="7"/>
    </row>
    <row r="350" spans="1:231" customFormat="1" ht="15" x14ac:dyDescent="0.25">
      <c r="A350" s="67"/>
      <c r="B350" s="68"/>
      <c r="C350" s="167" t="s">
        <v>85</v>
      </c>
      <c r="D350" s="167"/>
      <c r="E350" s="167"/>
      <c r="F350" s="167"/>
      <c r="G350" s="167"/>
      <c r="H350" s="167"/>
      <c r="I350" s="167"/>
      <c r="J350" s="167"/>
      <c r="K350" s="167"/>
      <c r="L350" s="167"/>
      <c r="M350" s="167"/>
      <c r="N350" s="167"/>
      <c r="O350" s="167"/>
      <c r="P350" s="88">
        <v>13263.87</v>
      </c>
      <c r="GO350" s="42"/>
      <c r="GP350" s="42"/>
      <c r="GQ350" s="42"/>
      <c r="GR350" s="42"/>
      <c r="GS350" s="42"/>
      <c r="GT350" s="42"/>
      <c r="GV350" s="7"/>
      <c r="GW350" s="7"/>
      <c r="GX350" s="42"/>
      <c r="GY350" s="7"/>
      <c r="GZ350" s="42"/>
      <c r="HA350" s="42"/>
      <c r="HB350" s="3" t="s">
        <v>85</v>
      </c>
      <c r="HC350" s="42"/>
      <c r="HD350" s="42"/>
      <c r="HF350" s="42"/>
      <c r="HG350" s="7"/>
      <c r="HV350" s="118"/>
      <c r="HW350" s="7"/>
    </row>
    <row r="351" spans="1:231" customFormat="1" ht="15" x14ac:dyDescent="0.25">
      <c r="A351" s="67"/>
      <c r="B351" s="68"/>
      <c r="C351" s="167" t="s">
        <v>284</v>
      </c>
      <c r="D351" s="167"/>
      <c r="E351" s="167"/>
      <c r="F351" s="167"/>
      <c r="G351" s="167"/>
      <c r="H351" s="167"/>
      <c r="I351" s="167"/>
      <c r="J351" s="167"/>
      <c r="K351" s="167"/>
      <c r="L351" s="167"/>
      <c r="M351" s="167"/>
      <c r="N351" s="167"/>
      <c r="O351" s="167"/>
      <c r="P351" s="123">
        <v>731.11</v>
      </c>
      <c r="GO351" s="42"/>
      <c r="GP351" s="42"/>
      <c r="GQ351" s="42"/>
      <c r="GR351" s="42"/>
      <c r="GS351" s="42"/>
      <c r="GT351" s="42"/>
      <c r="GV351" s="7"/>
      <c r="GW351" s="7"/>
      <c r="GX351" s="42"/>
      <c r="GY351" s="7"/>
      <c r="GZ351" s="42"/>
      <c r="HA351" s="42"/>
      <c r="HB351" s="3" t="s">
        <v>284</v>
      </c>
      <c r="HC351" s="42"/>
      <c r="HD351" s="42"/>
      <c r="HF351" s="42"/>
      <c r="HG351" s="7"/>
      <c r="HV351" s="118"/>
      <c r="HW351" s="7"/>
    </row>
    <row r="352" spans="1:231" customFormat="1" ht="15" x14ac:dyDescent="0.25">
      <c r="A352" s="67"/>
      <c r="B352" s="68"/>
      <c r="C352" s="167" t="s">
        <v>285</v>
      </c>
      <c r="D352" s="167"/>
      <c r="E352" s="167"/>
      <c r="F352" s="167"/>
      <c r="G352" s="167"/>
      <c r="H352" s="167"/>
      <c r="I352" s="167"/>
      <c r="J352" s="167"/>
      <c r="K352" s="167"/>
      <c r="L352" s="167"/>
      <c r="M352" s="167"/>
      <c r="N352" s="167"/>
      <c r="O352" s="167"/>
      <c r="P352" s="123">
        <v>370.63</v>
      </c>
      <c r="GO352" s="42"/>
      <c r="GP352" s="42"/>
      <c r="GQ352" s="42"/>
      <c r="GR352" s="42"/>
      <c r="GS352" s="42"/>
      <c r="GT352" s="42"/>
      <c r="GV352" s="7"/>
      <c r="GW352" s="7"/>
      <c r="GX352" s="42"/>
      <c r="GY352" s="7"/>
      <c r="GZ352" s="42"/>
      <c r="HA352" s="42"/>
      <c r="HB352" s="3" t="s">
        <v>285</v>
      </c>
      <c r="HC352" s="42"/>
      <c r="HD352" s="42"/>
      <c r="HF352" s="42"/>
      <c r="HG352" s="7"/>
      <c r="HV352" s="118"/>
      <c r="HW352" s="7"/>
    </row>
    <row r="353" spans="1:234" customFormat="1" ht="15" x14ac:dyDescent="0.25">
      <c r="A353" s="67"/>
      <c r="B353" s="68"/>
      <c r="C353" s="167" t="s">
        <v>282</v>
      </c>
      <c r="D353" s="167"/>
      <c r="E353" s="167"/>
      <c r="F353" s="167"/>
      <c r="G353" s="167"/>
      <c r="H353" s="167"/>
      <c r="I353" s="167"/>
      <c r="J353" s="167"/>
      <c r="K353" s="167"/>
      <c r="L353" s="167"/>
      <c r="M353" s="167"/>
      <c r="N353" s="167"/>
      <c r="O353" s="167"/>
      <c r="P353" s="88">
        <v>73504.710000000006</v>
      </c>
      <c r="GO353" s="42"/>
      <c r="GP353" s="42"/>
      <c r="GQ353" s="42"/>
      <c r="GR353" s="42"/>
      <c r="GS353" s="42"/>
      <c r="GT353" s="42"/>
      <c r="GV353" s="7"/>
      <c r="GW353" s="7"/>
      <c r="GX353" s="42"/>
      <c r="GY353" s="7"/>
      <c r="GZ353" s="42"/>
      <c r="HA353" s="42"/>
      <c r="HB353" s="3" t="s">
        <v>282</v>
      </c>
      <c r="HC353" s="42"/>
      <c r="HD353" s="42"/>
      <c r="HF353" s="42"/>
      <c r="HG353" s="7"/>
      <c r="HV353" s="118"/>
      <c r="HW353" s="7"/>
    </row>
    <row r="354" spans="1:234" customFormat="1" ht="15" x14ac:dyDescent="0.25">
      <c r="A354" s="67"/>
      <c r="B354" s="68"/>
      <c r="C354" s="167" t="s">
        <v>86</v>
      </c>
      <c r="D354" s="167"/>
      <c r="E354" s="167"/>
      <c r="F354" s="167"/>
      <c r="G354" s="167"/>
      <c r="H354" s="167"/>
      <c r="I354" s="167"/>
      <c r="J354" s="167"/>
      <c r="K354" s="167"/>
      <c r="L354" s="167"/>
      <c r="M354" s="167"/>
      <c r="N354" s="167"/>
      <c r="O354" s="167"/>
      <c r="P354" s="88">
        <v>13225.47</v>
      </c>
      <c r="GO354" s="42"/>
      <c r="GP354" s="42"/>
      <c r="GQ354" s="42"/>
      <c r="GR354" s="42"/>
      <c r="GS354" s="42"/>
      <c r="GT354" s="42"/>
      <c r="GV354" s="7"/>
      <c r="GW354" s="7"/>
      <c r="GX354" s="42"/>
      <c r="GY354" s="7"/>
      <c r="GZ354" s="42"/>
      <c r="HA354" s="42"/>
      <c r="HB354" s="3" t="s">
        <v>86</v>
      </c>
      <c r="HC354" s="42"/>
      <c r="HD354" s="42"/>
      <c r="HF354" s="42"/>
      <c r="HG354" s="7"/>
      <c r="HV354" s="118"/>
      <c r="HW354" s="7"/>
    </row>
    <row r="355" spans="1:234" customFormat="1" ht="15" x14ac:dyDescent="0.25">
      <c r="A355" s="67"/>
      <c r="B355" s="68"/>
      <c r="C355" s="167" t="s">
        <v>87</v>
      </c>
      <c r="D355" s="167"/>
      <c r="E355" s="167"/>
      <c r="F355" s="167"/>
      <c r="G355" s="167"/>
      <c r="H355" s="167"/>
      <c r="I355" s="167"/>
      <c r="J355" s="167"/>
      <c r="K355" s="167"/>
      <c r="L355" s="167"/>
      <c r="M355" s="167"/>
      <c r="N355" s="167"/>
      <c r="O355" s="167"/>
      <c r="P355" s="88">
        <v>6953.6</v>
      </c>
      <c r="GO355" s="42"/>
      <c r="GP355" s="42"/>
      <c r="GQ355" s="42"/>
      <c r="GR355" s="42"/>
      <c r="GS355" s="42"/>
      <c r="GT355" s="42"/>
      <c r="GV355" s="7"/>
      <c r="GW355" s="7"/>
      <c r="GX355" s="42"/>
      <c r="GY355" s="7"/>
      <c r="GZ355" s="42"/>
      <c r="HA355" s="42"/>
      <c r="HB355" s="3" t="s">
        <v>87</v>
      </c>
      <c r="HC355" s="42"/>
      <c r="HD355" s="42"/>
      <c r="HF355" s="42"/>
      <c r="HG355" s="7"/>
      <c r="HV355" s="118"/>
      <c r="HW355" s="7"/>
    </row>
    <row r="356" spans="1:234" customFormat="1" ht="15" x14ac:dyDescent="0.25">
      <c r="A356" s="67"/>
      <c r="B356" s="68"/>
      <c r="C356" s="167" t="s">
        <v>286</v>
      </c>
      <c r="D356" s="167"/>
      <c r="E356" s="167"/>
      <c r="F356" s="167"/>
      <c r="G356" s="167"/>
      <c r="H356" s="167"/>
      <c r="I356" s="167"/>
      <c r="J356" s="167"/>
      <c r="K356" s="167"/>
      <c r="L356" s="167"/>
      <c r="M356" s="167"/>
      <c r="N356" s="167"/>
      <c r="O356" s="167"/>
      <c r="P356" s="123">
        <v>322.62</v>
      </c>
      <c r="GO356" s="42"/>
      <c r="GP356" s="42"/>
      <c r="GQ356" s="42"/>
      <c r="GR356" s="42"/>
      <c r="GS356" s="42"/>
      <c r="GT356" s="42"/>
      <c r="GV356" s="7"/>
      <c r="GW356" s="7"/>
      <c r="GX356" s="42"/>
      <c r="GY356" s="7"/>
      <c r="GZ356" s="42"/>
      <c r="HA356" s="42"/>
      <c r="HB356" s="3" t="s">
        <v>286</v>
      </c>
      <c r="HC356" s="42"/>
      <c r="HD356" s="42"/>
      <c r="HF356" s="42"/>
      <c r="HG356" s="7"/>
      <c r="HV356" s="118"/>
      <c r="HW356" s="7"/>
    </row>
    <row r="357" spans="1:234" customFormat="1" ht="15" x14ac:dyDescent="0.25">
      <c r="A357" s="67"/>
      <c r="B357" s="68"/>
      <c r="C357" s="167" t="s">
        <v>88</v>
      </c>
      <c r="D357" s="167"/>
      <c r="E357" s="167"/>
      <c r="F357" s="167"/>
      <c r="G357" s="167"/>
      <c r="H357" s="167"/>
      <c r="I357" s="167"/>
      <c r="J357" s="167"/>
      <c r="K357" s="167"/>
      <c r="L357" s="167"/>
      <c r="M357" s="167"/>
      <c r="N357" s="167"/>
      <c r="O357" s="167"/>
      <c r="P357" s="88">
        <v>22330.39</v>
      </c>
      <c r="GO357" s="42"/>
      <c r="GP357" s="42"/>
      <c r="GQ357" s="42"/>
      <c r="GR357" s="42"/>
      <c r="GS357" s="42"/>
      <c r="GT357" s="42"/>
      <c r="GV357" s="7"/>
      <c r="GW357" s="7"/>
      <c r="GX357" s="42"/>
      <c r="GY357" s="7"/>
      <c r="GZ357" s="42"/>
      <c r="HA357" s="42"/>
      <c r="HB357" s="3" t="s">
        <v>88</v>
      </c>
      <c r="HC357" s="42"/>
      <c r="HD357" s="42"/>
      <c r="HF357" s="42"/>
      <c r="HG357" s="7"/>
      <c r="HV357" s="118"/>
      <c r="HW357" s="7"/>
    </row>
    <row r="358" spans="1:234" customFormat="1" ht="15" x14ac:dyDescent="0.25">
      <c r="A358" s="67"/>
      <c r="B358" s="68"/>
      <c r="C358" s="167" t="s">
        <v>89</v>
      </c>
      <c r="D358" s="167"/>
      <c r="E358" s="167"/>
      <c r="F358" s="167"/>
      <c r="G358" s="167"/>
      <c r="H358" s="167"/>
      <c r="I358" s="167"/>
      <c r="J358" s="167"/>
      <c r="K358" s="167"/>
      <c r="L358" s="167"/>
      <c r="M358" s="167"/>
      <c r="N358" s="167"/>
      <c r="O358" s="167"/>
      <c r="P358" s="88">
        <v>21747.439999999999</v>
      </c>
      <c r="GO358" s="42"/>
      <c r="GP358" s="42"/>
      <c r="GQ358" s="42"/>
      <c r="GR358" s="42"/>
      <c r="GS358" s="42"/>
      <c r="GT358" s="42"/>
      <c r="GV358" s="7"/>
      <c r="GW358" s="7"/>
      <c r="GX358" s="42"/>
      <c r="GY358" s="7"/>
      <c r="GZ358" s="42"/>
      <c r="HA358" s="42"/>
      <c r="HB358" s="3" t="s">
        <v>89</v>
      </c>
      <c r="HC358" s="42"/>
      <c r="HD358" s="42"/>
      <c r="HF358" s="42"/>
      <c r="HG358" s="7"/>
      <c r="HV358" s="118"/>
      <c r="HW358" s="7"/>
    </row>
    <row r="359" spans="1:234" customFormat="1" ht="15" x14ac:dyDescent="0.25">
      <c r="A359" s="67"/>
      <c r="B359" s="68"/>
      <c r="C359" s="167" t="s">
        <v>90</v>
      </c>
      <c r="D359" s="167"/>
      <c r="E359" s="167"/>
      <c r="F359" s="167"/>
      <c r="G359" s="167"/>
      <c r="H359" s="167"/>
      <c r="I359" s="167"/>
      <c r="J359" s="167"/>
      <c r="K359" s="167"/>
      <c r="L359" s="167"/>
      <c r="M359" s="167"/>
      <c r="N359" s="167"/>
      <c r="O359" s="167"/>
      <c r="P359" s="88">
        <v>11997.22</v>
      </c>
      <c r="GO359" s="42"/>
      <c r="GP359" s="42"/>
      <c r="GQ359" s="42"/>
      <c r="GR359" s="42"/>
      <c r="GS359" s="42"/>
      <c r="GT359" s="42"/>
      <c r="GV359" s="7"/>
      <c r="GW359" s="7"/>
      <c r="GX359" s="42"/>
      <c r="GY359" s="7"/>
      <c r="GZ359" s="42"/>
      <c r="HA359" s="42"/>
      <c r="HB359" s="3" t="s">
        <v>90</v>
      </c>
      <c r="HC359" s="42"/>
      <c r="HD359" s="42"/>
      <c r="HF359" s="42"/>
      <c r="HG359" s="7"/>
      <c r="HV359" s="118"/>
      <c r="HW359" s="7"/>
    </row>
    <row r="360" spans="1:234" customFormat="1" ht="15" x14ac:dyDescent="0.25">
      <c r="A360" s="67"/>
      <c r="B360" s="84"/>
      <c r="C360" s="169" t="s">
        <v>287</v>
      </c>
      <c r="D360" s="169"/>
      <c r="E360" s="169"/>
      <c r="F360" s="169"/>
      <c r="G360" s="169"/>
      <c r="H360" s="169"/>
      <c r="I360" s="169"/>
      <c r="J360" s="169"/>
      <c r="K360" s="169"/>
      <c r="L360" s="169"/>
      <c r="M360" s="169"/>
      <c r="N360" s="169"/>
      <c r="O360" s="169"/>
      <c r="P360" s="90">
        <v>131907.62</v>
      </c>
      <c r="Q360" s="91"/>
      <c r="R360" s="92"/>
      <c r="GO360" s="42"/>
      <c r="GP360" s="42"/>
      <c r="GQ360" s="42"/>
      <c r="GR360" s="42"/>
      <c r="GS360" s="42"/>
      <c r="GT360" s="42"/>
      <c r="GV360" s="7"/>
      <c r="GW360" s="7"/>
      <c r="GX360" s="42"/>
      <c r="GY360" s="7"/>
      <c r="GZ360" s="42"/>
      <c r="HA360" s="42"/>
      <c r="HC360" s="42" t="s">
        <v>287</v>
      </c>
      <c r="HD360" s="42"/>
      <c r="HF360" s="42"/>
      <c r="HG360" s="7"/>
      <c r="HV360" s="118"/>
      <c r="HW360" s="7"/>
    </row>
    <row r="361" spans="1:234" customFormat="1" ht="15" x14ac:dyDescent="0.25">
      <c r="A361" s="67"/>
      <c r="B361" s="84"/>
      <c r="C361" s="169" t="s">
        <v>92</v>
      </c>
      <c r="D361" s="169"/>
      <c r="E361" s="169"/>
      <c r="F361" s="169"/>
      <c r="G361" s="169"/>
      <c r="H361" s="169"/>
      <c r="I361" s="169"/>
      <c r="J361" s="169"/>
      <c r="K361" s="169"/>
      <c r="L361" s="169"/>
      <c r="M361" s="169"/>
      <c r="N361" s="169"/>
      <c r="O361" s="169"/>
      <c r="P361" s="93"/>
      <c r="Q361" s="94"/>
      <c r="R361" s="92"/>
      <c r="GO361" s="42"/>
      <c r="GP361" s="42"/>
      <c r="GQ361" s="42"/>
      <c r="GR361" s="42"/>
      <c r="GS361" s="42"/>
      <c r="GT361" s="42"/>
      <c r="GV361" s="7"/>
      <c r="GW361" s="7"/>
      <c r="GX361" s="42"/>
      <c r="GY361" s="7"/>
      <c r="GZ361" s="42"/>
      <c r="HA361" s="42"/>
      <c r="HC361" s="42"/>
      <c r="HD361" s="42" t="s">
        <v>92</v>
      </c>
      <c r="HF361" s="42"/>
      <c r="HG361" s="7"/>
      <c r="HV361" s="118"/>
      <c r="HW361" s="7"/>
    </row>
    <row r="362" spans="1:234" customFormat="1" ht="15" x14ac:dyDescent="0.25">
      <c r="A362" s="67"/>
      <c r="B362" s="84"/>
      <c r="C362" s="170" t="s">
        <v>288</v>
      </c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88">
        <v>53993.52</v>
      </c>
      <c r="Q362" s="94"/>
      <c r="R362" s="92"/>
      <c r="GO362" s="42"/>
      <c r="GP362" s="42"/>
      <c r="GQ362" s="42"/>
      <c r="GR362" s="42"/>
      <c r="GS362" s="42"/>
      <c r="GT362" s="42"/>
      <c r="GV362" s="7"/>
      <c r="GW362" s="7"/>
      <c r="GX362" s="42"/>
      <c r="GY362" s="7"/>
      <c r="GZ362" s="42"/>
      <c r="HA362" s="42"/>
      <c r="HC362" s="42"/>
      <c r="HD362" s="42"/>
      <c r="HF362" s="42"/>
      <c r="HG362" s="7"/>
      <c r="HV362" s="118"/>
      <c r="HW362" s="7"/>
      <c r="HX362" s="3" t="s">
        <v>288</v>
      </c>
    </row>
    <row r="363" spans="1:234" customFormat="1" ht="15" x14ac:dyDescent="0.25">
      <c r="A363" s="67"/>
      <c r="B363" s="84"/>
      <c r="C363" s="170" t="s">
        <v>289</v>
      </c>
      <c r="D363" s="170"/>
      <c r="E363" s="170"/>
      <c r="F363" s="170"/>
      <c r="G363" s="170"/>
      <c r="H363" s="170"/>
      <c r="I363" s="170"/>
      <c r="J363" s="170"/>
      <c r="K363" s="170"/>
      <c r="L363" s="170"/>
      <c r="M363" s="170"/>
      <c r="N363" s="170"/>
      <c r="O363" s="170"/>
      <c r="P363" s="123">
        <v>322.62</v>
      </c>
      <c r="Q363" s="94"/>
      <c r="R363" s="92"/>
      <c r="GO363" s="42"/>
      <c r="GP363" s="42"/>
      <c r="GQ363" s="42"/>
      <c r="GR363" s="42"/>
      <c r="GS363" s="42"/>
      <c r="GT363" s="42"/>
      <c r="GV363" s="7"/>
      <c r="GW363" s="7"/>
      <c r="GX363" s="42"/>
      <c r="GY363" s="7"/>
      <c r="GZ363" s="42"/>
      <c r="HA363" s="42"/>
      <c r="HC363" s="42"/>
      <c r="HD363" s="42"/>
      <c r="HF363" s="42"/>
      <c r="HG363" s="7"/>
      <c r="HV363" s="118"/>
      <c r="HW363" s="7"/>
      <c r="HX363" s="3" t="s">
        <v>289</v>
      </c>
    </row>
    <row r="364" spans="1:234" customFormat="1" ht="15" x14ac:dyDescent="0.25">
      <c r="A364" s="67"/>
      <c r="B364" s="84"/>
      <c r="C364" s="170" t="s">
        <v>93</v>
      </c>
      <c r="D364" s="170"/>
      <c r="E364" s="170"/>
      <c r="F364" s="170"/>
      <c r="G364" s="170"/>
      <c r="H364" s="170"/>
      <c r="I364" s="170"/>
      <c r="J364" s="170"/>
      <c r="K364" s="95">
        <v>47.738064000000001</v>
      </c>
      <c r="L364" s="170"/>
      <c r="M364" s="170"/>
      <c r="N364" s="170"/>
      <c r="O364" s="170"/>
      <c r="P364" s="89"/>
      <c r="Q364" s="94"/>
      <c r="R364" s="92"/>
      <c r="GO364" s="42"/>
      <c r="GP364" s="42"/>
      <c r="GQ364" s="42"/>
      <c r="GR364" s="42"/>
      <c r="GS364" s="42"/>
      <c r="GT364" s="42"/>
      <c r="GV364" s="7"/>
      <c r="GW364" s="7"/>
      <c r="GX364" s="42"/>
      <c r="GY364" s="7"/>
      <c r="GZ364" s="42"/>
      <c r="HA364" s="42"/>
      <c r="HC364" s="42"/>
      <c r="HD364" s="42"/>
      <c r="HE364" s="3" t="s">
        <v>93</v>
      </c>
      <c r="HF364" s="42"/>
      <c r="HG364" s="7"/>
      <c r="HV364" s="118"/>
      <c r="HW364" s="7"/>
    </row>
    <row r="365" spans="1:234" customFormat="1" ht="15" x14ac:dyDescent="0.25">
      <c r="A365" s="67"/>
      <c r="B365" s="84"/>
      <c r="C365" s="170" t="s">
        <v>290</v>
      </c>
      <c r="D365" s="170"/>
      <c r="E365" s="170"/>
      <c r="F365" s="170"/>
      <c r="G365" s="170"/>
      <c r="H365" s="170"/>
      <c r="I365" s="170"/>
      <c r="J365" s="170"/>
      <c r="K365" s="95">
        <v>0.64190199999999997</v>
      </c>
      <c r="L365" s="170"/>
      <c r="M365" s="170"/>
      <c r="N365" s="170"/>
      <c r="O365" s="170"/>
      <c r="P365" s="89"/>
      <c r="Q365" s="94"/>
      <c r="R365" s="92"/>
      <c r="GO365" s="42"/>
      <c r="GP365" s="42"/>
      <c r="GQ365" s="42"/>
      <c r="GR365" s="42"/>
      <c r="GS365" s="42"/>
      <c r="GT365" s="42"/>
      <c r="GV365" s="7"/>
      <c r="GW365" s="7"/>
      <c r="GX365" s="42"/>
      <c r="GY365" s="7"/>
      <c r="GZ365" s="42"/>
      <c r="HA365" s="42"/>
      <c r="HC365" s="42"/>
      <c r="HD365" s="42"/>
      <c r="HE365" s="3" t="s">
        <v>290</v>
      </c>
      <c r="HF365" s="42"/>
      <c r="HG365" s="7"/>
      <c r="HV365" s="118"/>
      <c r="HW365" s="7"/>
    </row>
    <row r="366" spans="1:234" customFormat="1" ht="0.75" customHeight="1" x14ac:dyDescent="0.25">
      <c r="A366" s="96"/>
      <c r="B366" s="97"/>
      <c r="C366" s="98"/>
      <c r="D366" s="98"/>
      <c r="E366" s="98"/>
      <c r="F366" s="98"/>
      <c r="G366" s="98"/>
      <c r="H366" s="98"/>
      <c r="I366" s="98"/>
      <c r="J366" s="98"/>
      <c r="K366" s="99"/>
      <c r="L366" s="98"/>
      <c r="M366" s="98"/>
      <c r="N366" s="98"/>
      <c r="O366" s="98"/>
      <c r="P366" s="100"/>
      <c r="Q366" s="94"/>
      <c r="R366" s="92"/>
      <c r="GO366" s="42"/>
      <c r="GP366" s="42"/>
      <c r="GQ366" s="42"/>
      <c r="GR366" s="42"/>
      <c r="GS366" s="42"/>
      <c r="GT366" s="42"/>
      <c r="GV366" s="7"/>
      <c r="GW366" s="7"/>
      <c r="GX366" s="42"/>
      <c r="GY366" s="7"/>
      <c r="GZ366" s="42"/>
      <c r="HA366" s="42"/>
      <c r="HC366" s="42"/>
      <c r="HD366" s="42"/>
      <c r="HF366" s="42"/>
      <c r="HG366" s="7"/>
      <c r="HV366" s="118"/>
      <c r="HW366" s="7"/>
    </row>
    <row r="367" spans="1:234" customFormat="1" ht="15" x14ac:dyDescent="0.25">
      <c r="A367" s="67"/>
      <c r="B367" s="84"/>
      <c r="C367" s="169" t="s">
        <v>291</v>
      </c>
      <c r="D367" s="169"/>
      <c r="E367" s="169"/>
      <c r="F367" s="169"/>
      <c r="G367" s="169"/>
      <c r="H367" s="169"/>
      <c r="I367" s="169"/>
      <c r="J367" s="169"/>
      <c r="K367" s="169"/>
      <c r="L367" s="169"/>
      <c r="M367" s="169"/>
      <c r="N367" s="169"/>
      <c r="O367" s="169"/>
      <c r="P367" s="85"/>
      <c r="Q367" s="86"/>
      <c r="R367" s="87"/>
      <c r="HY367" s="42" t="s">
        <v>291</v>
      </c>
    </row>
    <row r="368" spans="1:234" customFormat="1" ht="15" x14ac:dyDescent="0.25">
      <c r="A368" s="67"/>
      <c r="B368" s="68"/>
      <c r="C368" s="167" t="s">
        <v>292</v>
      </c>
      <c r="D368" s="167"/>
      <c r="E368" s="167"/>
      <c r="F368" s="167"/>
      <c r="G368" s="167"/>
      <c r="H368" s="167"/>
      <c r="I368" s="167"/>
      <c r="J368" s="167"/>
      <c r="K368" s="167"/>
      <c r="L368" s="167"/>
      <c r="M368" s="167"/>
      <c r="N368" s="167"/>
      <c r="O368" s="167"/>
      <c r="P368" s="88">
        <v>103706.46</v>
      </c>
      <c r="Q368" s="86"/>
      <c r="R368" s="124"/>
      <c r="HY368" s="42"/>
      <c r="HZ368" s="3" t="s">
        <v>292</v>
      </c>
    </row>
    <row r="369" spans="1:234" customFormat="1" ht="15" x14ac:dyDescent="0.25">
      <c r="A369" s="67"/>
      <c r="B369" s="68"/>
      <c r="C369" s="167" t="s">
        <v>82</v>
      </c>
      <c r="D369" s="167"/>
      <c r="E369" s="167"/>
      <c r="F369" s="167"/>
      <c r="G369" s="167"/>
      <c r="H369" s="167"/>
      <c r="I369" s="167"/>
      <c r="J369" s="167"/>
      <c r="K369" s="167"/>
      <c r="L369" s="167"/>
      <c r="M369" s="167"/>
      <c r="N369" s="167"/>
      <c r="O369" s="167"/>
      <c r="P369" s="89"/>
      <c r="Q369" s="86"/>
      <c r="R369" s="124"/>
      <c r="HY369" s="42"/>
      <c r="HZ369" s="3" t="s">
        <v>82</v>
      </c>
    </row>
    <row r="370" spans="1:234" customFormat="1" ht="15" x14ac:dyDescent="0.25">
      <c r="A370" s="67"/>
      <c r="B370" s="68"/>
      <c r="C370" s="167" t="s">
        <v>83</v>
      </c>
      <c r="D370" s="167"/>
      <c r="E370" s="167"/>
      <c r="F370" s="167"/>
      <c r="G370" s="167"/>
      <c r="H370" s="167"/>
      <c r="I370" s="167"/>
      <c r="J370" s="167"/>
      <c r="K370" s="167"/>
      <c r="L370" s="167"/>
      <c r="M370" s="167"/>
      <c r="N370" s="167"/>
      <c r="O370" s="167"/>
      <c r="P370" s="88">
        <v>27825.88</v>
      </c>
      <c r="Q370" s="86"/>
      <c r="R370" s="124"/>
      <c r="HY370" s="42"/>
      <c r="HZ370" s="3" t="s">
        <v>83</v>
      </c>
    </row>
    <row r="371" spans="1:234" customFormat="1" ht="15" x14ac:dyDescent="0.25">
      <c r="A371" s="67"/>
      <c r="B371" s="68"/>
      <c r="C371" s="167" t="s">
        <v>279</v>
      </c>
      <c r="D371" s="167"/>
      <c r="E371" s="167"/>
      <c r="F371" s="167"/>
      <c r="G371" s="167"/>
      <c r="H371" s="167"/>
      <c r="I371" s="167"/>
      <c r="J371" s="167"/>
      <c r="K371" s="167"/>
      <c r="L371" s="167"/>
      <c r="M371" s="167"/>
      <c r="N371" s="167"/>
      <c r="O371" s="167"/>
      <c r="P371" s="123">
        <v>731.11</v>
      </c>
      <c r="Q371" s="86"/>
      <c r="R371" s="124"/>
      <c r="HY371" s="42"/>
      <c r="HZ371" s="3" t="s">
        <v>279</v>
      </c>
    </row>
    <row r="372" spans="1:234" customFormat="1" ht="15" x14ac:dyDescent="0.25">
      <c r="A372" s="67"/>
      <c r="B372" s="68"/>
      <c r="C372" s="167" t="s">
        <v>280</v>
      </c>
      <c r="D372" s="167"/>
      <c r="E372" s="167"/>
      <c r="F372" s="167"/>
      <c r="G372" s="167"/>
      <c r="H372" s="167"/>
      <c r="I372" s="167"/>
      <c r="J372" s="167"/>
      <c r="K372" s="167"/>
      <c r="L372" s="167"/>
      <c r="M372" s="167"/>
      <c r="N372" s="167"/>
      <c r="O372" s="167"/>
      <c r="P372" s="123">
        <v>370.63</v>
      </c>
      <c r="Q372" s="86"/>
      <c r="R372" s="124"/>
      <c r="HY372" s="42"/>
      <c r="HZ372" s="3" t="s">
        <v>280</v>
      </c>
    </row>
    <row r="373" spans="1:234" customFormat="1" ht="15" x14ac:dyDescent="0.25">
      <c r="A373" s="67"/>
      <c r="B373" s="68"/>
      <c r="C373" s="167" t="s">
        <v>281</v>
      </c>
      <c r="D373" s="167"/>
      <c r="E373" s="167"/>
      <c r="F373" s="167"/>
      <c r="G373" s="167"/>
      <c r="H373" s="167"/>
      <c r="I373" s="167"/>
      <c r="J373" s="167"/>
      <c r="K373" s="167"/>
      <c r="L373" s="167"/>
      <c r="M373" s="167"/>
      <c r="N373" s="167"/>
      <c r="O373" s="167"/>
      <c r="P373" s="88">
        <v>74778.84</v>
      </c>
      <c r="Q373" s="86"/>
      <c r="R373" s="124"/>
      <c r="HY373" s="42"/>
      <c r="HZ373" s="3" t="s">
        <v>281</v>
      </c>
    </row>
    <row r="374" spans="1:234" customFormat="1" ht="15" x14ac:dyDescent="0.25">
      <c r="A374" s="67"/>
      <c r="B374" s="68"/>
      <c r="C374" s="167" t="s">
        <v>84</v>
      </c>
      <c r="D374" s="167"/>
      <c r="E374" s="167"/>
      <c r="F374" s="167"/>
      <c r="G374" s="167"/>
      <c r="H374" s="167"/>
      <c r="I374" s="167"/>
      <c r="J374" s="167"/>
      <c r="K374" s="167"/>
      <c r="L374" s="167"/>
      <c r="M374" s="167"/>
      <c r="N374" s="167"/>
      <c r="O374" s="167"/>
      <c r="P374" s="88">
        <f>36969.03-4560</f>
        <v>32409.03</v>
      </c>
      <c r="Q374" s="86"/>
      <c r="R374" s="124"/>
      <c r="HY374" s="42"/>
      <c r="HZ374" s="3" t="s">
        <v>84</v>
      </c>
    </row>
    <row r="375" spans="1:234" customFormat="1" ht="15" x14ac:dyDescent="0.25">
      <c r="A375" s="67"/>
      <c r="B375" s="68"/>
      <c r="C375" s="167" t="s">
        <v>82</v>
      </c>
      <c r="D375" s="167"/>
      <c r="E375" s="167"/>
      <c r="F375" s="167"/>
      <c r="G375" s="167"/>
      <c r="H375" s="167"/>
      <c r="I375" s="167"/>
      <c r="J375" s="167"/>
      <c r="K375" s="167"/>
      <c r="L375" s="167"/>
      <c r="M375" s="167"/>
      <c r="N375" s="167"/>
      <c r="O375" s="167"/>
      <c r="P375" s="89"/>
      <c r="Q375" s="86"/>
      <c r="R375" s="124"/>
      <c r="HY375" s="42"/>
      <c r="HZ375" s="3" t="s">
        <v>82</v>
      </c>
    </row>
    <row r="376" spans="1:234" customFormat="1" ht="15" x14ac:dyDescent="0.25">
      <c r="A376" s="67"/>
      <c r="B376" s="68"/>
      <c r="C376" s="167" t="s">
        <v>85</v>
      </c>
      <c r="D376" s="167"/>
      <c r="E376" s="167"/>
      <c r="F376" s="167"/>
      <c r="G376" s="167"/>
      <c r="H376" s="167"/>
      <c r="I376" s="167"/>
      <c r="J376" s="167"/>
      <c r="K376" s="167"/>
      <c r="L376" s="167"/>
      <c r="M376" s="167"/>
      <c r="N376" s="167"/>
      <c r="O376" s="167"/>
      <c r="P376" s="88">
        <v>14562.01</v>
      </c>
      <c r="Q376" s="86"/>
      <c r="R376" s="124"/>
      <c r="HY376" s="42"/>
      <c r="HZ376" s="3" t="s">
        <v>85</v>
      </c>
    </row>
    <row r="377" spans="1:234" customFormat="1" ht="15" x14ac:dyDescent="0.25">
      <c r="A377" s="67"/>
      <c r="B377" s="68"/>
      <c r="C377" s="167" t="s">
        <v>282</v>
      </c>
      <c r="D377" s="167"/>
      <c r="E377" s="167"/>
      <c r="F377" s="167"/>
      <c r="G377" s="167"/>
      <c r="H377" s="167"/>
      <c r="I377" s="167"/>
      <c r="J377" s="167"/>
      <c r="K377" s="167"/>
      <c r="L377" s="167"/>
      <c r="M377" s="167"/>
      <c r="N377" s="167"/>
      <c r="O377" s="167"/>
      <c r="P377" s="88">
        <v>1274.1300000000001</v>
      </c>
      <c r="Q377" s="86"/>
      <c r="R377" s="124"/>
      <c r="HY377" s="42"/>
      <c r="HZ377" s="3" t="s">
        <v>282</v>
      </c>
    </row>
    <row r="378" spans="1:234" customFormat="1" ht="15" x14ac:dyDescent="0.25">
      <c r="A378" s="67"/>
      <c r="B378" s="68"/>
      <c r="C378" s="167" t="s">
        <v>86</v>
      </c>
      <c r="D378" s="167"/>
      <c r="E378" s="167"/>
      <c r="F378" s="167"/>
      <c r="G378" s="167"/>
      <c r="H378" s="167"/>
      <c r="I378" s="167"/>
      <c r="J378" s="167"/>
      <c r="K378" s="167"/>
      <c r="L378" s="167"/>
      <c r="M378" s="167"/>
      <c r="N378" s="167"/>
      <c r="O378" s="167"/>
      <c r="P378" s="88">
        <v>13742.82</v>
      </c>
      <c r="Q378" s="86"/>
      <c r="R378" s="124"/>
      <c r="HY378" s="42"/>
      <c r="HZ378" s="3" t="s">
        <v>86</v>
      </c>
    </row>
    <row r="379" spans="1:234" customFormat="1" ht="15" x14ac:dyDescent="0.25">
      <c r="A379" s="67"/>
      <c r="B379" s="68"/>
      <c r="C379" s="167" t="s">
        <v>87</v>
      </c>
      <c r="D379" s="167"/>
      <c r="E379" s="167"/>
      <c r="F379" s="167"/>
      <c r="G379" s="167"/>
      <c r="H379" s="167"/>
      <c r="I379" s="167"/>
      <c r="J379" s="167"/>
      <c r="K379" s="167"/>
      <c r="L379" s="167"/>
      <c r="M379" s="167"/>
      <c r="N379" s="167"/>
      <c r="O379" s="167"/>
      <c r="P379" s="88">
        <v>7390.07</v>
      </c>
      <c r="Q379" s="86"/>
      <c r="R379" s="124"/>
      <c r="HY379" s="42"/>
      <c r="HZ379" s="3" t="s">
        <v>87</v>
      </c>
    </row>
    <row r="380" spans="1:234" customFormat="1" ht="15" x14ac:dyDescent="0.25">
      <c r="A380" s="67"/>
      <c r="B380" s="68"/>
      <c r="C380" s="167" t="s">
        <v>283</v>
      </c>
      <c r="D380" s="167"/>
      <c r="E380" s="167"/>
      <c r="F380" s="167"/>
      <c r="G380" s="167"/>
      <c r="H380" s="167"/>
      <c r="I380" s="167"/>
      <c r="J380" s="167"/>
      <c r="K380" s="167"/>
      <c r="L380" s="167"/>
      <c r="M380" s="167"/>
      <c r="N380" s="167"/>
      <c r="O380" s="167"/>
      <c r="P380" s="88">
        <v>108049.39</v>
      </c>
      <c r="Q380" s="86"/>
      <c r="R380" s="124"/>
      <c r="HY380" s="42"/>
      <c r="HZ380" s="3" t="s">
        <v>283</v>
      </c>
    </row>
    <row r="381" spans="1:234" customFormat="1" ht="15" x14ac:dyDescent="0.25">
      <c r="A381" s="67"/>
      <c r="B381" s="68"/>
      <c r="C381" s="167" t="s">
        <v>82</v>
      </c>
      <c r="D381" s="167"/>
      <c r="E381" s="167"/>
      <c r="F381" s="167"/>
      <c r="G381" s="167"/>
      <c r="H381" s="167"/>
      <c r="I381" s="167"/>
      <c r="J381" s="167"/>
      <c r="K381" s="167"/>
      <c r="L381" s="167"/>
      <c r="M381" s="167"/>
      <c r="N381" s="167"/>
      <c r="O381" s="167"/>
      <c r="P381" s="89"/>
      <c r="Q381" s="86"/>
      <c r="R381" s="124"/>
      <c r="HY381" s="42"/>
      <c r="HZ381" s="3" t="s">
        <v>82</v>
      </c>
    </row>
    <row r="382" spans="1:234" customFormat="1" ht="15" x14ac:dyDescent="0.25">
      <c r="A382" s="67"/>
      <c r="B382" s="68"/>
      <c r="C382" s="167" t="s">
        <v>85</v>
      </c>
      <c r="D382" s="167"/>
      <c r="E382" s="167"/>
      <c r="F382" s="167"/>
      <c r="G382" s="167"/>
      <c r="H382" s="167"/>
      <c r="I382" s="167"/>
      <c r="J382" s="167"/>
      <c r="K382" s="167"/>
      <c r="L382" s="167"/>
      <c r="M382" s="167"/>
      <c r="N382" s="167"/>
      <c r="O382" s="167"/>
      <c r="P382" s="88">
        <v>13263.87</v>
      </c>
      <c r="Q382" s="86"/>
      <c r="R382" s="124"/>
      <c r="HY382" s="42"/>
      <c r="HZ382" s="3" t="s">
        <v>85</v>
      </c>
    </row>
    <row r="383" spans="1:234" customFormat="1" ht="15" x14ac:dyDescent="0.25">
      <c r="A383" s="67"/>
      <c r="B383" s="68"/>
      <c r="C383" s="167" t="s">
        <v>284</v>
      </c>
      <c r="D383" s="167"/>
      <c r="E383" s="167"/>
      <c r="F383" s="167"/>
      <c r="G383" s="167"/>
      <c r="H383" s="167"/>
      <c r="I383" s="167"/>
      <c r="J383" s="167"/>
      <c r="K383" s="167"/>
      <c r="L383" s="167"/>
      <c r="M383" s="167"/>
      <c r="N383" s="167"/>
      <c r="O383" s="167"/>
      <c r="P383" s="123">
        <v>731.11</v>
      </c>
      <c r="Q383" s="86"/>
      <c r="R383" s="124"/>
      <c r="HY383" s="42"/>
      <c r="HZ383" s="3" t="s">
        <v>284</v>
      </c>
    </row>
    <row r="384" spans="1:234" customFormat="1" ht="15" x14ac:dyDescent="0.25">
      <c r="A384" s="67"/>
      <c r="B384" s="68"/>
      <c r="C384" s="167" t="s">
        <v>285</v>
      </c>
      <c r="D384" s="167"/>
      <c r="E384" s="167"/>
      <c r="F384" s="167"/>
      <c r="G384" s="167"/>
      <c r="H384" s="167"/>
      <c r="I384" s="167"/>
      <c r="J384" s="167"/>
      <c r="K384" s="167"/>
      <c r="L384" s="167"/>
      <c r="M384" s="167"/>
      <c r="N384" s="167"/>
      <c r="O384" s="167"/>
      <c r="P384" s="123">
        <v>370.63</v>
      </c>
      <c r="Q384" s="86"/>
      <c r="R384" s="124"/>
      <c r="HY384" s="42"/>
      <c r="HZ384" s="3" t="s">
        <v>285</v>
      </c>
    </row>
    <row r="385" spans="1:262" customFormat="1" ht="15" x14ac:dyDescent="0.25">
      <c r="A385" s="67"/>
      <c r="B385" s="68"/>
      <c r="C385" s="167" t="s">
        <v>282</v>
      </c>
      <c r="D385" s="167"/>
      <c r="E385" s="167"/>
      <c r="F385" s="167"/>
      <c r="G385" s="167"/>
      <c r="H385" s="167"/>
      <c r="I385" s="167"/>
      <c r="J385" s="167"/>
      <c r="K385" s="167"/>
      <c r="L385" s="167"/>
      <c r="M385" s="167"/>
      <c r="N385" s="167"/>
      <c r="O385" s="167"/>
      <c r="P385" s="88">
        <v>73504.710000000006</v>
      </c>
      <c r="Q385" s="86"/>
      <c r="R385" s="124"/>
      <c r="HY385" s="42"/>
      <c r="HZ385" s="3" t="s">
        <v>282</v>
      </c>
    </row>
    <row r="386" spans="1:262" customFormat="1" ht="15" x14ac:dyDescent="0.25">
      <c r="A386" s="67"/>
      <c r="B386" s="68"/>
      <c r="C386" s="167" t="s">
        <v>86</v>
      </c>
      <c r="D386" s="167"/>
      <c r="E386" s="167"/>
      <c r="F386" s="167"/>
      <c r="G386" s="167"/>
      <c r="H386" s="167"/>
      <c r="I386" s="167"/>
      <c r="J386" s="167"/>
      <c r="K386" s="167"/>
      <c r="L386" s="167"/>
      <c r="M386" s="167"/>
      <c r="N386" s="167"/>
      <c r="O386" s="167"/>
      <c r="P386" s="88">
        <v>13225.47</v>
      </c>
      <c r="Q386" s="86"/>
      <c r="R386" s="124"/>
      <c r="HY386" s="42"/>
      <c r="HZ386" s="3" t="s">
        <v>86</v>
      </c>
    </row>
    <row r="387" spans="1:262" customFormat="1" ht="15" x14ac:dyDescent="0.25">
      <c r="A387" s="67"/>
      <c r="B387" s="68"/>
      <c r="C387" s="167" t="s">
        <v>87</v>
      </c>
      <c r="D387" s="167"/>
      <c r="E387" s="167"/>
      <c r="F387" s="167"/>
      <c r="G387" s="167"/>
      <c r="H387" s="167"/>
      <c r="I387" s="167"/>
      <c r="J387" s="167"/>
      <c r="K387" s="167"/>
      <c r="L387" s="167"/>
      <c r="M387" s="167"/>
      <c r="N387" s="167"/>
      <c r="O387" s="167"/>
      <c r="P387" s="88">
        <v>6953.6</v>
      </c>
      <c r="Q387" s="86"/>
      <c r="R387" s="124"/>
      <c r="HY387" s="42"/>
      <c r="HZ387" s="3" t="s">
        <v>87</v>
      </c>
    </row>
    <row r="388" spans="1:262" customFormat="1" ht="15" x14ac:dyDescent="0.25">
      <c r="A388" s="67"/>
      <c r="B388" s="68"/>
      <c r="C388" s="167" t="s">
        <v>286</v>
      </c>
      <c r="D388" s="167"/>
      <c r="E388" s="167"/>
      <c r="F388" s="167"/>
      <c r="G388" s="167"/>
      <c r="H388" s="167"/>
      <c r="I388" s="167"/>
      <c r="J388" s="167"/>
      <c r="K388" s="167"/>
      <c r="L388" s="167"/>
      <c r="M388" s="167"/>
      <c r="N388" s="167"/>
      <c r="O388" s="167"/>
      <c r="P388" s="123">
        <v>322.62</v>
      </c>
      <c r="Q388" s="86"/>
      <c r="R388" s="124"/>
      <c r="HY388" s="42"/>
      <c r="HZ388" s="3" t="s">
        <v>286</v>
      </c>
    </row>
    <row r="389" spans="1:262" customFormat="1" ht="15" x14ac:dyDescent="0.25">
      <c r="A389" s="67"/>
      <c r="B389" s="68"/>
      <c r="C389" s="167" t="s">
        <v>293</v>
      </c>
      <c r="D389" s="167"/>
      <c r="E389" s="167"/>
      <c r="F389" s="167"/>
      <c r="G389" s="167"/>
      <c r="H389" s="167"/>
      <c r="I389" s="167"/>
      <c r="J389" s="167"/>
      <c r="K389" s="167"/>
      <c r="L389" s="167"/>
      <c r="M389" s="167"/>
      <c r="N389" s="167"/>
      <c r="O389" s="167"/>
      <c r="P389" s="88">
        <v>28196.51</v>
      </c>
      <c r="Q389" s="86"/>
      <c r="R389" s="124"/>
      <c r="HY389" s="42"/>
      <c r="HZ389" s="3" t="s">
        <v>293</v>
      </c>
    </row>
    <row r="390" spans="1:262" customFormat="1" ht="15" x14ac:dyDescent="0.25">
      <c r="A390" s="67"/>
      <c r="B390" s="68"/>
      <c r="C390" s="167" t="s">
        <v>294</v>
      </c>
      <c r="D390" s="167"/>
      <c r="E390" s="167"/>
      <c r="F390" s="167"/>
      <c r="G390" s="167"/>
      <c r="H390" s="167"/>
      <c r="I390" s="167"/>
      <c r="J390" s="167"/>
      <c r="K390" s="167"/>
      <c r="L390" s="167"/>
      <c r="M390" s="167"/>
      <c r="N390" s="167"/>
      <c r="O390" s="167"/>
      <c r="P390" s="88">
        <v>26968.29</v>
      </c>
      <c r="Q390" s="86"/>
      <c r="R390" s="124"/>
      <c r="HY390" s="42"/>
      <c r="HZ390" s="3" t="s">
        <v>294</v>
      </c>
    </row>
    <row r="391" spans="1:262" customFormat="1" ht="15" x14ac:dyDescent="0.25">
      <c r="A391" s="67"/>
      <c r="B391" s="68"/>
      <c r="C391" s="167" t="s">
        <v>295</v>
      </c>
      <c r="D391" s="167"/>
      <c r="E391" s="167"/>
      <c r="F391" s="167"/>
      <c r="G391" s="167"/>
      <c r="H391" s="167"/>
      <c r="I391" s="167"/>
      <c r="J391" s="167"/>
      <c r="K391" s="167"/>
      <c r="L391" s="167"/>
      <c r="M391" s="167"/>
      <c r="N391" s="167"/>
      <c r="O391" s="167"/>
      <c r="P391" s="88">
        <v>14343.67</v>
      </c>
      <c r="Q391" s="86"/>
      <c r="R391" s="124"/>
      <c r="HY391" s="42"/>
      <c r="HZ391" s="3" t="s">
        <v>295</v>
      </c>
    </row>
    <row r="392" spans="1:262" customFormat="1" ht="15" x14ac:dyDescent="0.25">
      <c r="A392" s="67"/>
      <c r="B392" s="84"/>
      <c r="C392" s="169" t="s">
        <v>296</v>
      </c>
      <c r="D392" s="169"/>
      <c r="E392" s="169"/>
      <c r="F392" s="169"/>
      <c r="G392" s="169"/>
      <c r="H392" s="169"/>
      <c r="I392" s="169"/>
      <c r="J392" s="169"/>
      <c r="K392" s="169"/>
      <c r="L392" s="169"/>
      <c r="M392" s="169"/>
      <c r="N392" s="169"/>
      <c r="O392" s="169"/>
      <c r="P392" s="90">
        <f>145341.04-4560</f>
        <v>140781.04</v>
      </c>
      <c r="HY392" s="42"/>
      <c r="IA392" s="42" t="s">
        <v>296</v>
      </c>
    </row>
    <row r="393" spans="1:262" customFormat="1" ht="15" x14ac:dyDescent="0.25">
      <c r="A393" s="67"/>
      <c r="B393" s="84"/>
      <c r="C393" s="169" t="s">
        <v>92</v>
      </c>
      <c r="D393" s="169"/>
      <c r="E393" s="169"/>
      <c r="F393" s="169"/>
      <c r="G393" s="169"/>
      <c r="H393" s="169"/>
      <c r="I393" s="169"/>
      <c r="J393" s="169"/>
      <c r="K393" s="169"/>
      <c r="L393" s="169"/>
      <c r="M393" s="169"/>
      <c r="N393" s="169"/>
      <c r="O393" s="169"/>
      <c r="P393" s="93"/>
      <c r="IB393" s="42" t="s">
        <v>92</v>
      </c>
    </row>
    <row r="394" spans="1:262" customFormat="1" ht="15" x14ac:dyDescent="0.25">
      <c r="A394" s="67"/>
      <c r="B394" s="84"/>
      <c r="C394" s="170" t="s">
        <v>288</v>
      </c>
      <c r="D394" s="170"/>
      <c r="E394" s="170"/>
      <c r="F394" s="170"/>
      <c r="G394" s="170"/>
      <c r="H394" s="170"/>
      <c r="I394" s="170"/>
      <c r="J394" s="170"/>
      <c r="K394" s="170"/>
      <c r="L394" s="170"/>
      <c r="M394" s="170"/>
      <c r="N394" s="170"/>
      <c r="O394" s="170"/>
      <c r="P394" s="88">
        <v>53993.52</v>
      </c>
      <c r="IB394" s="42"/>
      <c r="IC394" s="3" t="s">
        <v>288</v>
      </c>
    </row>
    <row r="395" spans="1:262" customFormat="1" ht="15" x14ac:dyDescent="0.25">
      <c r="A395" s="67"/>
      <c r="B395" s="84"/>
      <c r="C395" s="170" t="s">
        <v>289</v>
      </c>
      <c r="D395" s="170"/>
      <c r="E395" s="170"/>
      <c r="F395" s="170"/>
      <c r="G395" s="170"/>
      <c r="H395" s="170"/>
      <c r="I395" s="170"/>
      <c r="J395" s="170"/>
      <c r="K395" s="170"/>
      <c r="L395" s="170"/>
      <c r="M395" s="170"/>
      <c r="N395" s="170"/>
      <c r="O395" s="170"/>
      <c r="P395" s="123">
        <v>322.62</v>
      </c>
      <c r="IB395" s="42"/>
      <c r="IC395" s="3" t="s">
        <v>289</v>
      </c>
    </row>
    <row r="396" spans="1:262" customFormat="1" ht="15" x14ac:dyDescent="0.25">
      <c r="A396" s="67"/>
      <c r="B396" s="84"/>
      <c r="C396" s="170" t="s">
        <v>93</v>
      </c>
      <c r="D396" s="170"/>
      <c r="E396" s="170"/>
      <c r="F396" s="170"/>
      <c r="G396" s="170"/>
      <c r="H396" s="170"/>
      <c r="I396" s="170"/>
      <c r="J396" s="170"/>
      <c r="K396" s="95">
        <v>62.587218999999997</v>
      </c>
      <c r="L396" s="170"/>
      <c r="M396" s="170"/>
      <c r="N396" s="170"/>
      <c r="O396" s="170"/>
      <c r="P396" s="89"/>
      <c r="IB396" s="42"/>
      <c r="ID396" s="3" t="s">
        <v>93</v>
      </c>
    </row>
    <row r="397" spans="1:262" customFormat="1" ht="15" x14ac:dyDescent="0.25">
      <c r="A397" s="67"/>
      <c r="B397" s="84"/>
      <c r="C397" s="170" t="s">
        <v>290</v>
      </c>
      <c r="D397" s="170"/>
      <c r="E397" s="170"/>
      <c r="F397" s="170"/>
      <c r="G397" s="170"/>
      <c r="H397" s="170"/>
      <c r="I397" s="170"/>
      <c r="J397" s="170"/>
      <c r="K397" s="95">
        <v>0.64190199999999997</v>
      </c>
      <c r="L397" s="170"/>
      <c r="M397" s="170"/>
      <c r="N397" s="170"/>
      <c r="O397" s="170"/>
      <c r="P397" s="89"/>
      <c r="IB397" s="42"/>
      <c r="ID397" s="3" t="s">
        <v>290</v>
      </c>
    </row>
    <row r="398" spans="1:262" customFormat="1" ht="15.75" hidden="1" customHeight="1" x14ac:dyDescent="0.25">
      <c r="A398" s="4"/>
      <c r="B398" s="125"/>
      <c r="C398" s="126"/>
      <c r="D398" s="126"/>
      <c r="E398" s="126"/>
      <c r="F398" s="126"/>
      <c r="G398" s="126"/>
      <c r="H398" s="126"/>
      <c r="I398" s="126"/>
      <c r="J398" s="126"/>
      <c r="K398" s="126"/>
      <c r="L398" s="126"/>
      <c r="M398" s="126"/>
      <c r="N398" s="127"/>
      <c r="O398" s="128"/>
      <c r="P398" s="129"/>
    </row>
    <row r="399" spans="1:262" s="130" customFormat="1" ht="14.25" customHeight="1" x14ac:dyDescent="0.2">
      <c r="A399" s="131"/>
      <c r="B399" s="131"/>
      <c r="C399" s="131"/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2"/>
      <c r="R399" s="132"/>
      <c r="AB399" s="133"/>
      <c r="AC399" s="133"/>
      <c r="AD399" s="133"/>
      <c r="AE399" s="133"/>
      <c r="AF399" s="133"/>
      <c r="AG399" s="133"/>
      <c r="AH399" s="133"/>
      <c r="AI399" s="133"/>
      <c r="AJ399" s="133"/>
      <c r="AK399" s="133"/>
      <c r="AL399" s="133"/>
      <c r="AM399" s="133"/>
      <c r="AN399" s="133"/>
      <c r="AO399" s="133"/>
      <c r="AP399" s="133"/>
      <c r="AQ399" s="133"/>
      <c r="AR399" s="133"/>
      <c r="AS399" s="133"/>
      <c r="AT399" s="133"/>
      <c r="AU399" s="133"/>
      <c r="AV399" s="133"/>
      <c r="AW399" s="133"/>
      <c r="AX399" s="133"/>
      <c r="AY399" s="133"/>
      <c r="AZ399" s="133"/>
      <c r="BA399" s="133"/>
      <c r="BB399" s="133"/>
      <c r="BC399" s="133"/>
      <c r="BD399" s="133"/>
      <c r="BE399" s="133"/>
      <c r="BF399" s="133"/>
      <c r="BG399" s="133"/>
      <c r="BH399" s="133"/>
      <c r="BI399" s="133"/>
      <c r="BJ399" s="133"/>
      <c r="BK399" s="133"/>
      <c r="BL399" s="133"/>
      <c r="BM399" s="133"/>
      <c r="BN399" s="133"/>
      <c r="BO399" s="133"/>
      <c r="BP399" s="133"/>
      <c r="BQ399" s="133"/>
      <c r="BR399" s="133"/>
      <c r="BS399" s="133"/>
      <c r="BT399" s="133"/>
      <c r="BU399" s="133"/>
      <c r="BV399" s="133"/>
      <c r="BW399" s="133"/>
      <c r="BX399" s="133"/>
      <c r="BY399" s="133"/>
      <c r="BZ399" s="133"/>
      <c r="CA399" s="133"/>
      <c r="CB399" s="133"/>
      <c r="CC399" s="133"/>
      <c r="CD399" s="133"/>
      <c r="CE399" s="133"/>
      <c r="CF399" s="133"/>
      <c r="CG399" s="133"/>
      <c r="CH399" s="133"/>
      <c r="CI399" s="133"/>
      <c r="CJ399" s="133"/>
      <c r="CK399" s="133"/>
      <c r="CL399" s="133"/>
      <c r="CM399" s="133"/>
      <c r="CN399" s="133"/>
      <c r="CO399" s="133"/>
      <c r="CP399" s="133"/>
      <c r="CQ399" s="133"/>
      <c r="CR399" s="133"/>
      <c r="CS399" s="133"/>
      <c r="CT399" s="133"/>
      <c r="CU399" s="133"/>
      <c r="CV399" s="133"/>
      <c r="CW399" s="133"/>
      <c r="CX399" s="133"/>
      <c r="CY399" s="133"/>
      <c r="CZ399" s="133"/>
      <c r="DA399" s="133"/>
      <c r="DB399" s="133"/>
      <c r="DC399" s="133"/>
      <c r="DD399" s="133"/>
      <c r="DE399" s="133"/>
      <c r="DF399" s="133"/>
      <c r="DG399" s="133"/>
      <c r="DH399" s="133"/>
      <c r="DI399" s="133"/>
      <c r="DJ399" s="133"/>
      <c r="DK399" s="133"/>
      <c r="DL399" s="133"/>
      <c r="DM399" s="133"/>
      <c r="DN399" s="133"/>
      <c r="DO399" s="133"/>
      <c r="DP399" s="133"/>
      <c r="DQ399" s="133"/>
      <c r="DR399" s="133"/>
      <c r="DS399" s="133"/>
      <c r="DT399" s="133"/>
      <c r="DU399" s="133"/>
      <c r="DV399" s="133"/>
      <c r="DW399" s="133"/>
      <c r="DX399" s="133"/>
      <c r="DY399" s="133"/>
      <c r="DZ399" s="133"/>
      <c r="EA399" s="133"/>
      <c r="EB399" s="133"/>
      <c r="EC399" s="133"/>
      <c r="ED399" s="133"/>
      <c r="EE399" s="133"/>
      <c r="EF399" s="133"/>
      <c r="EG399" s="133"/>
      <c r="EH399" s="133"/>
      <c r="EI399" s="133"/>
      <c r="EJ399" s="133"/>
      <c r="EK399" s="133"/>
      <c r="EL399" s="133"/>
      <c r="EM399" s="133"/>
      <c r="EN399" s="133"/>
      <c r="EO399" s="133"/>
      <c r="EP399" s="133"/>
      <c r="EQ399" s="133"/>
      <c r="ER399" s="133"/>
      <c r="ES399" s="133"/>
      <c r="ET399" s="133"/>
      <c r="EU399" s="133"/>
      <c r="EV399" s="133"/>
      <c r="EW399" s="133"/>
      <c r="EX399" s="133"/>
      <c r="EY399" s="133"/>
      <c r="EZ399" s="133"/>
      <c r="FA399" s="133"/>
      <c r="FB399" s="133"/>
      <c r="FC399" s="133"/>
      <c r="FD399" s="133"/>
      <c r="FE399" s="133"/>
      <c r="FF399" s="133"/>
      <c r="FG399" s="133"/>
      <c r="FH399" s="133"/>
      <c r="FI399" s="133"/>
      <c r="FJ399" s="133"/>
      <c r="FK399" s="133"/>
      <c r="FL399" s="133"/>
      <c r="FM399" s="133"/>
      <c r="FN399" s="133"/>
      <c r="FO399" s="133"/>
      <c r="FP399" s="133"/>
      <c r="FQ399" s="133"/>
      <c r="FR399" s="133"/>
      <c r="FS399" s="133"/>
      <c r="FT399" s="133"/>
      <c r="FU399" s="133"/>
      <c r="FV399" s="133"/>
      <c r="FW399" s="133"/>
      <c r="FX399" s="133"/>
      <c r="FY399" s="133"/>
      <c r="FZ399" s="133"/>
      <c r="GA399" s="133"/>
      <c r="GB399" s="133"/>
      <c r="GC399" s="133"/>
      <c r="GD399" s="133"/>
      <c r="GE399" s="133"/>
      <c r="GF399" s="133"/>
      <c r="GG399" s="133"/>
      <c r="GH399" s="133"/>
      <c r="GI399" s="133"/>
      <c r="GJ399" s="133"/>
      <c r="GK399" s="133"/>
      <c r="GL399" s="133"/>
      <c r="GM399" s="133"/>
      <c r="GN399" s="133"/>
      <c r="GO399" s="133"/>
      <c r="GP399" s="133"/>
      <c r="GQ399" s="133"/>
      <c r="GR399" s="133"/>
      <c r="GS399" s="133"/>
      <c r="GT399" s="133"/>
      <c r="GU399" s="133"/>
      <c r="GV399" s="133"/>
      <c r="GW399" s="133"/>
      <c r="GX399" s="133"/>
      <c r="GY399" s="133"/>
      <c r="GZ399" s="133"/>
      <c r="HA399" s="133"/>
      <c r="HB399" s="133"/>
      <c r="HC399" s="133"/>
      <c r="HD399" s="133"/>
      <c r="HE399" s="133"/>
      <c r="HF399" s="133"/>
      <c r="HG399" s="133"/>
      <c r="HH399" s="133"/>
      <c r="HI399" s="133"/>
      <c r="HJ399" s="133"/>
      <c r="HK399" s="133"/>
      <c r="HL399" s="133"/>
      <c r="HM399" s="133"/>
      <c r="HN399" s="133"/>
      <c r="HO399" s="133"/>
      <c r="HP399" s="133"/>
      <c r="HQ399" s="133"/>
      <c r="HR399" s="133"/>
      <c r="HS399" s="133"/>
      <c r="HT399" s="133"/>
      <c r="HU399" s="133"/>
      <c r="HV399" s="133"/>
      <c r="HW399" s="133"/>
      <c r="HX399" s="133"/>
      <c r="HY399" s="133"/>
      <c r="HZ399" s="133"/>
      <c r="IA399" s="133"/>
      <c r="IB399" s="133"/>
      <c r="IC399" s="133"/>
      <c r="ID399" s="133"/>
      <c r="IE399" s="133"/>
      <c r="IF399" s="133"/>
      <c r="IG399" s="133"/>
      <c r="IH399" s="133"/>
      <c r="II399" s="133"/>
      <c r="IJ399" s="133"/>
      <c r="IK399" s="133"/>
      <c r="IL399" s="133"/>
      <c r="IM399" s="133"/>
      <c r="IN399" s="133"/>
      <c r="IO399" s="133"/>
      <c r="IP399" s="133"/>
      <c r="IQ399" s="133"/>
      <c r="IR399" s="133"/>
      <c r="IS399" s="133"/>
      <c r="IT399" s="133"/>
      <c r="IU399" s="133"/>
      <c r="IV399" s="133"/>
      <c r="IW399" s="133"/>
      <c r="IX399" s="133"/>
      <c r="IY399" s="133"/>
      <c r="IZ399" s="133"/>
      <c r="JA399" s="133"/>
      <c r="JB399" s="133"/>
    </row>
    <row r="400" spans="1:262" s="21" customFormat="1" ht="15" x14ac:dyDescent="0.25">
      <c r="A400" s="6"/>
      <c r="B400" s="134" t="s">
        <v>297</v>
      </c>
      <c r="C400" s="175" t="s">
        <v>298</v>
      </c>
      <c r="D400" s="175"/>
      <c r="E400" s="175"/>
      <c r="F400" s="175"/>
      <c r="G400" s="175"/>
      <c r="H400" s="175"/>
      <c r="I400" s="176" t="s">
        <v>299</v>
      </c>
      <c r="J400" s="176"/>
      <c r="K400" s="176"/>
      <c r="L400" s="176"/>
      <c r="M400" s="176"/>
      <c r="N400" s="176"/>
      <c r="O400"/>
      <c r="P400"/>
      <c r="Q400" s="2"/>
      <c r="R400" s="2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7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7"/>
      <c r="DI400" s="7"/>
      <c r="DJ400" s="7"/>
      <c r="DK400" s="7"/>
      <c r="DL400" s="7"/>
      <c r="DM400" s="7"/>
      <c r="DN400" s="7"/>
      <c r="DO400" s="7"/>
      <c r="DP400" s="7"/>
      <c r="DQ400" s="7"/>
      <c r="DR400" s="7"/>
      <c r="DS400" s="7"/>
      <c r="DT400" s="7"/>
      <c r="DU400" s="7"/>
      <c r="DV400" s="7"/>
      <c r="DW400" s="7"/>
      <c r="DX400" s="7"/>
      <c r="DY400" s="7"/>
      <c r="DZ400" s="7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7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  <c r="HK400" s="7"/>
      <c r="HL400" s="7"/>
      <c r="HM400" s="7"/>
      <c r="HN400" s="7"/>
      <c r="HO400" s="7"/>
      <c r="HP400" s="7"/>
      <c r="HQ400" s="7"/>
      <c r="HR400" s="7"/>
      <c r="HS400" s="7"/>
      <c r="HT400" s="7"/>
      <c r="HU400" s="7"/>
      <c r="HV400" s="7"/>
      <c r="HW400" s="7"/>
      <c r="HX400" s="7"/>
      <c r="HY400" s="7"/>
      <c r="HZ400" s="7"/>
      <c r="IA400" s="7"/>
      <c r="IB400" s="7"/>
      <c r="IC400" s="7"/>
      <c r="ID400" s="7"/>
      <c r="IE400" s="7" t="s">
        <v>298</v>
      </c>
      <c r="IF400" s="7" t="s">
        <v>6</v>
      </c>
      <c r="IG400" s="7" t="s">
        <v>6</v>
      </c>
      <c r="IH400" s="7" t="s">
        <v>6</v>
      </c>
      <c r="II400" s="7" t="s">
        <v>6</v>
      </c>
      <c r="IJ400" s="7" t="s">
        <v>6</v>
      </c>
      <c r="IK400" s="7" t="s">
        <v>299</v>
      </c>
      <c r="IL400" s="7" t="s">
        <v>6</v>
      </c>
      <c r="IM400" s="7" t="s">
        <v>6</v>
      </c>
      <c r="IN400" s="7" t="s">
        <v>6</v>
      </c>
      <c r="IO400" s="7" t="s">
        <v>6</v>
      </c>
      <c r="IP400" s="7" t="s">
        <v>6</v>
      </c>
      <c r="IQ400" s="7"/>
      <c r="IR400" s="7"/>
      <c r="IS400" s="7"/>
      <c r="IT400" s="7"/>
      <c r="IU400" s="7"/>
      <c r="IV400" s="7"/>
      <c r="IW400" s="7"/>
      <c r="IX400" s="7"/>
      <c r="IY400" s="7"/>
      <c r="IZ400" s="7"/>
      <c r="JA400" s="7"/>
      <c r="JB400" s="7"/>
    </row>
    <row r="401" spans="1:262" s="135" customFormat="1" ht="16.5" customHeight="1" x14ac:dyDescent="0.25">
      <c r="A401" s="11"/>
      <c r="B401" s="134"/>
      <c r="C401" s="172" t="s">
        <v>300</v>
      </c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Q401" s="136"/>
      <c r="R401" s="136"/>
      <c r="AB401" s="137"/>
      <c r="AC401" s="137"/>
      <c r="AD401" s="137"/>
      <c r="AE401" s="137"/>
      <c r="AF401" s="137"/>
      <c r="AG401" s="137"/>
      <c r="AH401" s="137"/>
      <c r="AI401" s="137"/>
      <c r="AJ401" s="137"/>
      <c r="AK401" s="137"/>
      <c r="AL401" s="137"/>
      <c r="AM401" s="137"/>
      <c r="AN401" s="137"/>
      <c r="AO401" s="137"/>
      <c r="AP401" s="137"/>
      <c r="AQ401" s="137"/>
      <c r="AR401" s="137"/>
      <c r="AS401" s="137"/>
      <c r="AT401" s="137"/>
      <c r="AU401" s="137"/>
      <c r="AV401" s="137"/>
      <c r="AW401" s="137"/>
      <c r="AX401" s="137"/>
      <c r="AY401" s="137"/>
      <c r="AZ401" s="137"/>
      <c r="BA401" s="137"/>
      <c r="BB401" s="137"/>
      <c r="BC401" s="137"/>
      <c r="BD401" s="137"/>
      <c r="BE401" s="137"/>
      <c r="BF401" s="137"/>
      <c r="BG401" s="137"/>
      <c r="BH401" s="137"/>
      <c r="BI401" s="137"/>
      <c r="BJ401" s="137"/>
      <c r="BK401" s="137"/>
      <c r="BL401" s="137"/>
      <c r="BM401" s="137"/>
      <c r="BN401" s="137"/>
      <c r="BO401" s="137"/>
      <c r="BP401" s="137"/>
      <c r="BQ401" s="137"/>
      <c r="BR401" s="137"/>
      <c r="BS401" s="137"/>
      <c r="BT401" s="137"/>
      <c r="BU401" s="137"/>
      <c r="BV401" s="137"/>
      <c r="BW401" s="137"/>
      <c r="BX401" s="137"/>
      <c r="BY401" s="137"/>
      <c r="BZ401" s="137"/>
      <c r="CA401" s="137"/>
      <c r="CB401" s="137"/>
      <c r="CC401" s="137"/>
      <c r="CD401" s="137"/>
      <c r="CE401" s="137"/>
      <c r="CF401" s="137"/>
      <c r="CG401" s="137"/>
      <c r="CH401" s="137"/>
      <c r="CI401" s="137"/>
      <c r="CJ401" s="137"/>
      <c r="CK401" s="137"/>
      <c r="CL401" s="137"/>
      <c r="CM401" s="137"/>
      <c r="CN401" s="137"/>
      <c r="CO401" s="137"/>
      <c r="CP401" s="137"/>
      <c r="CQ401" s="137"/>
      <c r="CR401" s="137"/>
      <c r="CS401" s="137"/>
      <c r="CT401" s="137"/>
      <c r="CU401" s="137"/>
      <c r="CV401" s="137"/>
      <c r="CW401" s="137"/>
      <c r="CX401" s="137"/>
      <c r="CY401" s="137"/>
      <c r="CZ401" s="137"/>
      <c r="DA401" s="137"/>
      <c r="DB401" s="137"/>
      <c r="DC401" s="137"/>
      <c r="DD401" s="137"/>
      <c r="DE401" s="137"/>
      <c r="DF401" s="137"/>
      <c r="DG401" s="137"/>
      <c r="DH401" s="137"/>
      <c r="DI401" s="137"/>
      <c r="DJ401" s="137"/>
      <c r="DK401" s="137"/>
      <c r="DL401" s="137"/>
      <c r="DM401" s="137"/>
      <c r="DN401" s="137"/>
      <c r="DO401" s="137"/>
      <c r="DP401" s="137"/>
      <c r="DQ401" s="137"/>
      <c r="DR401" s="137"/>
      <c r="DS401" s="137"/>
      <c r="DT401" s="137"/>
      <c r="DU401" s="137"/>
      <c r="DV401" s="137"/>
      <c r="DW401" s="137"/>
      <c r="DX401" s="137"/>
      <c r="DY401" s="137"/>
      <c r="DZ401" s="137"/>
      <c r="EA401" s="137"/>
      <c r="EB401" s="137"/>
      <c r="EC401" s="137"/>
      <c r="ED401" s="137"/>
      <c r="EE401" s="137"/>
      <c r="EF401" s="137"/>
      <c r="EG401" s="137"/>
      <c r="EH401" s="137"/>
      <c r="EI401" s="137"/>
      <c r="EJ401" s="137"/>
      <c r="EK401" s="137"/>
      <c r="EL401" s="137"/>
      <c r="EM401" s="137"/>
      <c r="EN401" s="137"/>
      <c r="EO401" s="137"/>
      <c r="EP401" s="137"/>
      <c r="EQ401" s="137"/>
      <c r="ER401" s="137"/>
      <c r="ES401" s="137"/>
      <c r="ET401" s="137"/>
      <c r="EU401" s="137"/>
      <c r="EV401" s="137"/>
      <c r="EW401" s="137"/>
      <c r="EX401" s="137"/>
      <c r="EY401" s="137"/>
      <c r="EZ401" s="137"/>
      <c r="FA401" s="137"/>
      <c r="FB401" s="137"/>
      <c r="FC401" s="137"/>
      <c r="FD401" s="137"/>
      <c r="FE401" s="137"/>
      <c r="FF401" s="137"/>
      <c r="FG401" s="137"/>
      <c r="FH401" s="137"/>
      <c r="FI401" s="137"/>
      <c r="FJ401" s="137"/>
      <c r="FK401" s="137"/>
      <c r="FL401" s="137"/>
      <c r="FM401" s="137"/>
      <c r="FN401" s="137"/>
      <c r="FO401" s="137"/>
      <c r="FP401" s="137"/>
      <c r="FQ401" s="137"/>
      <c r="FR401" s="137"/>
      <c r="FS401" s="137"/>
      <c r="FT401" s="137"/>
      <c r="FU401" s="137"/>
      <c r="FV401" s="137"/>
      <c r="FW401" s="137"/>
      <c r="FX401" s="137"/>
      <c r="FY401" s="137"/>
      <c r="FZ401" s="137"/>
      <c r="GA401" s="137"/>
      <c r="GB401" s="137"/>
      <c r="GC401" s="137"/>
      <c r="GD401" s="137"/>
      <c r="GE401" s="137"/>
      <c r="GF401" s="137"/>
      <c r="GG401" s="137"/>
      <c r="GH401" s="137"/>
      <c r="GI401" s="137"/>
      <c r="GJ401" s="137"/>
      <c r="GK401" s="137"/>
      <c r="GL401" s="137"/>
      <c r="GM401" s="137"/>
      <c r="GN401" s="137"/>
      <c r="GO401" s="137"/>
      <c r="GP401" s="137"/>
      <c r="GQ401" s="137"/>
      <c r="GR401" s="137"/>
      <c r="GS401" s="137"/>
      <c r="GT401" s="137"/>
      <c r="GU401" s="137"/>
      <c r="GV401" s="137"/>
      <c r="GW401" s="137"/>
      <c r="GX401" s="137"/>
      <c r="GY401" s="137"/>
      <c r="GZ401" s="137"/>
      <c r="HA401" s="137"/>
      <c r="HB401" s="137"/>
      <c r="HC401" s="137"/>
      <c r="HD401" s="137"/>
      <c r="HE401" s="137"/>
      <c r="HF401" s="137"/>
      <c r="HG401" s="137"/>
      <c r="HH401" s="137"/>
      <c r="HI401" s="137"/>
      <c r="HJ401" s="137"/>
      <c r="HK401" s="137"/>
      <c r="HL401" s="137"/>
      <c r="HM401" s="137"/>
      <c r="HN401" s="137"/>
      <c r="HO401" s="137"/>
      <c r="HP401" s="137"/>
      <c r="HQ401" s="137"/>
      <c r="HR401" s="137"/>
      <c r="HS401" s="137"/>
      <c r="HT401" s="137"/>
      <c r="HU401" s="137"/>
      <c r="HV401" s="137"/>
      <c r="HW401" s="137"/>
      <c r="HX401" s="137"/>
      <c r="HY401" s="137"/>
      <c r="HZ401" s="137"/>
      <c r="IA401" s="137"/>
      <c r="IB401" s="137"/>
      <c r="IC401" s="137"/>
      <c r="ID401" s="137"/>
      <c r="IE401" s="137"/>
      <c r="IF401" s="137"/>
      <c r="IG401" s="137"/>
      <c r="IH401" s="137"/>
      <c r="II401" s="137"/>
      <c r="IJ401" s="137"/>
      <c r="IK401" s="137"/>
      <c r="IL401" s="137"/>
      <c r="IM401" s="137"/>
      <c r="IN401" s="137"/>
      <c r="IO401" s="137"/>
      <c r="IP401" s="137"/>
      <c r="IQ401" s="137"/>
      <c r="IR401" s="137"/>
      <c r="IS401" s="137"/>
      <c r="IT401" s="137"/>
      <c r="IU401" s="137"/>
      <c r="IV401" s="137"/>
      <c r="IW401" s="137"/>
      <c r="IX401" s="137"/>
      <c r="IY401" s="137"/>
      <c r="IZ401" s="137"/>
      <c r="JA401" s="137"/>
      <c r="JB401" s="137"/>
    </row>
    <row r="402" spans="1:262" s="21" customFormat="1" ht="23.25" x14ac:dyDescent="0.25">
      <c r="A402" s="6"/>
      <c r="B402" s="134" t="s">
        <v>301</v>
      </c>
      <c r="C402" s="175" t="s">
        <v>302</v>
      </c>
      <c r="D402" s="175"/>
      <c r="E402" s="175"/>
      <c r="F402" s="175"/>
      <c r="G402" s="175"/>
      <c r="H402" s="175"/>
      <c r="I402" s="176" t="s">
        <v>303</v>
      </c>
      <c r="J402" s="176"/>
      <c r="K402" s="176"/>
      <c r="L402" s="176"/>
      <c r="M402" s="176"/>
      <c r="N402" s="176"/>
      <c r="O402"/>
      <c r="P402"/>
      <c r="Q402" s="2"/>
      <c r="R402" s="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7"/>
      <c r="DI402" s="7"/>
      <c r="DJ402" s="7"/>
      <c r="DK402" s="7"/>
      <c r="DL402" s="7"/>
      <c r="DM402" s="7"/>
      <c r="DN402" s="7"/>
      <c r="DO402" s="7"/>
      <c r="DP402" s="7"/>
      <c r="DQ402" s="7"/>
      <c r="DR402" s="7"/>
      <c r="DS402" s="7"/>
      <c r="DT402" s="7"/>
      <c r="DU402" s="7"/>
      <c r="DV402" s="7"/>
      <c r="DW402" s="7"/>
      <c r="DX402" s="7"/>
      <c r="DY402" s="7"/>
      <c r="DZ402" s="7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7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  <c r="HK402" s="7"/>
      <c r="HL402" s="7"/>
      <c r="HM402" s="7"/>
      <c r="HN402" s="7"/>
      <c r="HO402" s="7"/>
      <c r="HP402" s="7"/>
      <c r="HQ402" s="7"/>
      <c r="HR402" s="7"/>
      <c r="HS402" s="7"/>
      <c r="HT402" s="7"/>
      <c r="HU402" s="7"/>
      <c r="HV402" s="7"/>
      <c r="HW402" s="7"/>
      <c r="HX402" s="7"/>
      <c r="HY402" s="7"/>
      <c r="HZ402" s="7"/>
      <c r="IA402" s="7"/>
      <c r="IB402" s="7"/>
      <c r="IC402" s="7"/>
      <c r="ID402" s="7"/>
      <c r="IE402" s="7"/>
      <c r="IF402" s="7"/>
      <c r="IG402" s="7"/>
      <c r="IH402" s="7"/>
      <c r="II402" s="7"/>
      <c r="IJ402" s="7"/>
      <c r="IK402" s="7"/>
      <c r="IL402" s="7"/>
      <c r="IM402" s="7"/>
      <c r="IN402" s="7"/>
      <c r="IO402" s="7"/>
      <c r="IP402" s="7"/>
      <c r="IQ402" s="7" t="s">
        <v>302</v>
      </c>
      <c r="IR402" s="7" t="s">
        <v>6</v>
      </c>
      <c r="IS402" s="7" t="s">
        <v>6</v>
      </c>
      <c r="IT402" s="7" t="s">
        <v>6</v>
      </c>
      <c r="IU402" s="7" t="s">
        <v>6</v>
      </c>
      <c r="IV402" s="7" t="s">
        <v>6</v>
      </c>
      <c r="IW402" s="7" t="s">
        <v>303</v>
      </c>
      <c r="IX402" s="7" t="s">
        <v>6</v>
      </c>
      <c r="IY402" s="7" t="s">
        <v>6</v>
      </c>
      <c r="IZ402" s="7" t="s">
        <v>6</v>
      </c>
      <c r="JA402" s="7" t="s">
        <v>6</v>
      </c>
      <c r="JB402" s="7" t="s">
        <v>6</v>
      </c>
    </row>
    <row r="403" spans="1:262" s="135" customFormat="1" ht="16.5" customHeight="1" x14ac:dyDescent="0.25">
      <c r="A403" s="11"/>
      <c r="C403" s="172" t="s">
        <v>300</v>
      </c>
      <c r="D403" s="172"/>
      <c r="E403" s="172"/>
      <c r="F403" s="172"/>
      <c r="G403" s="172"/>
      <c r="H403" s="172"/>
      <c r="I403" s="172"/>
      <c r="J403" s="172"/>
      <c r="K403" s="172"/>
      <c r="L403" s="172"/>
      <c r="M403" s="172"/>
      <c r="N403" s="172"/>
      <c r="Q403" s="136"/>
      <c r="R403" s="136"/>
      <c r="AB403" s="137"/>
      <c r="AC403" s="137"/>
      <c r="AD403" s="137"/>
      <c r="AE403" s="137"/>
      <c r="AF403" s="137"/>
      <c r="AG403" s="137"/>
      <c r="AH403" s="137"/>
      <c r="AI403" s="137"/>
      <c r="AJ403" s="137"/>
      <c r="AK403" s="137"/>
      <c r="AL403" s="137"/>
      <c r="AM403" s="137"/>
      <c r="AN403" s="137"/>
      <c r="AO403" s="137"/>
      <c r="AP403" s="137"/>
      <c r="AQ403" s="137"/>
      <c r="AR403" s="137"/>
      <c r="AS403" s="137"/>
      <c r="AT403" s="137"/>
      <c r="AU403" s="137"/>
      <c r="AV403" s="137"/>
      <c r="AW403" s="137"/>
      <c r="AX403" s="137"/>
      <c r="AY403" s="137"/>
      <c r="AZ403" s="137"/>
      <c r="BA403" s="137"/>
      <c r="BB403" s="137"/>
      <c r="BC403" s="137"/>
      <c r="BD403" s="137"/>
      <c r="BE403" s="137"/>
      <c r="BF403" s="137"/>
      <c r="BG403" s="137"/>
      <c r="BH403" s="137"/>
      <c r="BI403" s="137"/>
      <c r="BJ403" s="137"/>
      <c r="BK403" s="137"/>
      <c r="BL403" s="137"/>
      <c r="BM403" s="137"/>
      <c r="BN403" s="137"/>
      <c r="BO403" s="137"/>
      <c r="BP403" s="137"/>
      <c r="BQ403" s="137"/>
      <c r="BR403" s="137"/>
      <c r="BS403" s="137"/>
      <c r="BT403" s="137"/>
      <c r="BU403" s="137"/>
      <c r="BV403" s="137"/>
      <c r="BW403" s="137"/>
      <c r="BX403" s="137"/>
      <c r="BY403" s="137"/>
      <c r="BZ403" s="137"/>
      <c r="CA403" s="137"/>
      <c r="CB403" s="137"/>
      <c r="CC403" s="137"/>
      <c r="CD403" s="137"/>
      <c r="CE403" s="137"/>
      <c r="CF403" s="137"/>
      <c r="CG403" s="137"/>
      <c r="CH403" s="137"/>
      <c r="CI403" s="137"/>
      <c r="CJ403" s="137"/>
      <c r="CK403" s="137"/>
      <c r="CL403" s="137"/>
      <c r="CM403" s="137"/>
      <c r="CN403" s="137"/>
      <c r="CO403" s="137"/>
      <c r="CP403" s="137"/>
      <c r="CQ403" s="137"/>
      <c r="CR403" s="137"/>
      <c r="CS403" s="137"/>
      <c r="CT403" s="137"/>
      <c r="CU403" s="137"/>
      <c r="CV403" s="137"/>
      <c r="CW403" s="137"/>
      <c r="CX403" s="137"/>
      <c r="CY403" s="137"/>
      <c r="CZ403" s="137"/>
      <c r="DA403" s="137"/>
      <c r="DB403" s="137"/>
      <c r="DC403" s="137"/>
      <c r="DD403" s="137"/>
      <c r="DE403" s="137"/>
      <c r="DF403" s="137"/>
      <c r="DG403" s="137"/>
      <c r="DH403" s="137"/>
      <c r="DI403" s="137"/>
      <c r="DJ403" s="137"/>
      <c r="DK403" s="137"/>
      <c r="DL403" s="137"/>
      <c r="DM403" s="137"/>
      <c r="DN403" s="137"/>
      <c r="DO403" s="137"/>
      <c r="DP403" s="137"/>
      <c r="DQ403" s="137"/>
      <c r="DR403" s="137"/>
      <c r="DS403" s="137"/>
      <c r="DT403" s="137"/>
      <c r="DU403" s="137"/>
      <c r="DV403" s="137"/>
      <c r="DW403" s="137"/>
      <c r="DX403" s="137"/>
      <c r="DY403" s="137"/>
      <c r="DZ403" s="137"/>
      <c r="EA403" s="137"/>
      <c r="EB403" s="137"/>
      <c r="EC403" s="137"/>
      <c r="ED403" s="137"/>
      <c r="EE403" s="137"/>
      <c r="EF403" s="137"/>
      <c r="EG403" s="137"/>
      <c r="EH403" s="137"/>
      <c r="EI403" s="137"/>
      <c r="EJ403" s="137"/>
      <c r="EK403" s="137"/>
      <c r="EL403" s="137"/>
      <c r="EM403" s="137"/>
      <c r="EN403" s="137"/>
      <c r="EO403" s="137"/>
      <c r="EP403" s="137"/>
      <c r="EQ403" s="137"/>
      <c r="ER403" s="137"/>
      <c r="ES403" s="137"/>
      <c r="ET403" s="137"/>
      <c r="EU403" s="137"/>
      <c r="EV403" s="137"/>
      <c r="EW403" s="137"/>
      <c r="EX403" s="137"/>
      <c r="EY403" s="137"/>
      <c r="EZ403" s="137"/>
      <c r="FA403" s="137"/>
      <c r="FB403" s="137"/>
      <c r="FC403" s="137"/>
      <c r="FD403" s="137"/>
      <c r="FE403" s="137"/>
      <c r="FF403" s="137"/>
      <c r="FG403" s="137"/>
      <c r="FH403" s="137"/>
      <c r="FI403" s="137"/>
      <c r="FJ403" s="137"/>
      <c r="FK403" s="137"/>
      <c r="FL403" s="137"/>
      <c r="FM403" s="137"/>
      <c r="FN403" s="137"/>
      <c r="FO403" s="137"/>
      <c r="FP403" s="137"/>
      <c r="FQ403" s="137"/>
      <c r="FR403" s="137"/>
      <c r="FS403" s="137"/>
      <c r="FT403" s="137"/>
      <c r="FU403" s="137"/>
      <c r="FV403" s="137"/>
      <c r="FW403" s="137"/>
      <c r="FX403" s="137"/>
      <c r="FY403" s="137"/>
      <c r="FZ403" s="137"/>
      <c r="GA403" s="137"/>
      <c r="GB403" s="137"/>
      <c r="GC403" s="137"/>
      <c r="GD403" s="137"/>
      <c r="GE403" s="137"/>
      <c r="GF403" s="137"/>
      <c r="GG403" s="137"/>
      <c r="GH403" s="137"/>
      <c r="GI403" s="137"/>
      <c r="GJ403" s="137"/>
      <c r="GK403" s="137"/>
      <c r="GL403" s="137"/>
      <c r="GM403" s="137"/>
      <c r="GN403" s="137"/>
      <c r="GO403" s="137"/>
      <c r="GP403" s="137"/>
      <c r="GQ403" s="137"/>
      <c r="GR403" s="137"/>
      <c r="GS403" s="137"/>
      <c r="GT403" s="137"/>
      <c r="GU403" s="137"/>
      <c r="GV403" s="137"/>
      <c r="GW403" s="137"/>
      <c r="GX403" s="137"/>
      <c r="GY403" s="137"/>
      <c r="GZ403" s="137"/>
      <c r="HA403" s="137"/>
      <c r="HB403" s="137"/>
      <c r="HC403" s="137"/>
      <c r="HD403" s="137"/>
      <c r="HE403" s="137"/>
      <c r="HF403" s="137"/>
      <c r="HG403" s="137"/>
      <c r="HH403" s="137"/>
      <c r="HI403" s="137"/>
      <c r="HJ403" s="137"/>
      <c r="HK403" s="137"/>
      <c r="HL403" s="137"/>
      <c r="HM403" s="137"/>
      <c r="HN403" s="137"/>
      <c r="HO403" s="137"/>
      <c r="HP403" s="137"/>
      <c r="HQ403" s="137"/>
      <c r="HR403" s="137"/>
      <c r="HS403" s="137"/>
      <c r="HT403" s="137"/>
      <c r="HU403" s="137"/>
      <c r="HV403" s="137"/>
      <c r="HW403" s="137"/>
      <c r="HX403" s="137"/>
      <c r="HY403" s="137"/>
      <c r="HZ403" s="137"/>
      <c r="IA403" s="137"/>
      <c r="IB403" s="137"/>
      <c r="IC403" s="137"/>
      <c r="ID403" s="137"/>
      <c r="IE403" s="137"/>
      <c r="IF403" s="137"/>
      <c r="IG403" s="137"/>
      <c r="IH403" s="137"/>
      <c r="II403" s="137"/>
      <c r="IJ403" s="137"/>
      <c r="IK403" s="137"/>
      <c r="IL403" s="137"/>
      <c r="IM403" s="137"/>
      <c r="IN403" s="137"/>
      <c r="IO403" s="137"/>
      <c r="IP403" s="137"/>
      <c r="IQ403" s="137"/>
      <c r="IR403" s="137"/>
      <c r="IS403" s="137"/>
      <c r="IT403" s="137"/>
      <c r="IU403" s="137"/>
      <c r="IV403" s="137"/>
      <c r="IW403" s="137"/>
      <c r="IX403" s="137"/>
      <c r="IY403" s="137"/>
      <c r="IZ403" s="137"/>
      <c r="JA403" s="137"/>
      <c r="JB403" s="137"/>
    </row>
    <row r="404" spans="1:262" customFormat="1" ht="13.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</row>
    <row r="405" spans="1:262" customFormat="1" ht="27" customHeight="1" x14ac:dyDescent="0.25">
      <c r="A405" s="173" t="s">
        <v>304</v>
      </c>
      <c r="B405" s="174"/>
      <c r="C405" s="174"/>
      <c r="D405" s="174"/>
      <c r="E405" s="174"/>
      <c r="F405" s="174"/>
      <c r="G405" s="174"/>
      <c r="H405" s="174"/>
      <c r="I405" s="174"/>
      <c r="J405" s="174"/>
      <c r="K405" s="174"/>
      <c r="L405" s="174"/>
      <c r="M405" s="174"/>
      <c r="N405" s="174"/>
      <c r="O405" s="174"/>
      <c r="P405" s="174"/>
    </row>
    <row r="406" spans="1:262" customFormat="1" ht="16.5" customHeight="1" x14ac:dyDescent="0.25">
      <c r="A406" s="173" t="s">
        <v>305</v>
      </c>
      <c r="B406" s="173"/>
      <c r="C406" s="173"/>
      <c r="D406" s="173"/>
      <c r="E406" s="173"/>
      <c r="F406" s="173"/>
      <c r="G406" s="173"/>
      <c r="H406" s="173"/>
      <c r="I406" s="173"/>
      <c r="J406" s="173"/>
      <c r="K406" s="173"/>
      <c r="L406" s="173"/>
      <c r="M406" s="173"/>
      <c r="N406" s="173"/>
      <c r="O406" s="173"/>
      <c r="P406" s="173"/>
    </row>
    <row r="407" spans="1:262" customFormat="1" ht="14.25" customHeight="1" x14ac:dyDescent="0.25">
      <c r="A407" s="173" t="s">
        <v>306</v>
      </c>
      <c r="B407" s="173"/>
      <c r="C407" s="173"/>
      <c r="D407" s="173"/>
      <c r="E407" s="173"/>
      <c r="F407" s="173"/>
      <c r="G407" s="173"/>
      <c r="H407" s="173"/>
      <c r="I407" s="173"/>
      <c r="J407" s="173"/>
      <c r="K407" s="173"/>
      <c r="L407" s="173"/>
      <c r="M407" s="173"/>
      <c r="N407" s="173"/>
      <c r="O407" s="173"/>
      <c r="P407" s="173"/>
    </row>
    <row r="409" spans="1:262" customFormat="1" ht="15" x14ac:dyDescent="0.25">
      <c r="A409" s="4"/>
    </row>
    <row r="410" spans="1:262" customFormat="1" ht="15" x14ac:dyDescent="0.25">
      <c r="A410" s="4"/>
    </row>
    <row r="411" spans="1:262" customFormat="1" ht="15" x14ac:dyDescent="0.25">
      <c r="A411" s="4"/>
    </row>
    <row r="412" spans="1:262" customFormat="1" ht="15" x14ac:dyDescent="0.25">
      <c r="A412" s="4"/>
    </row>
    <row r="413" spans="1:262" customFormat="1" ht="15" x14ac:dyDescent="0.25">
      <c r="A413" s="4"/>
    </row>
    <row r="414" spans="1:262" customFormat="1" ht="15" x14ac:dyDescent="0.25">
      <c r="A414" s="4"/>
    </row>
    <row r="415" spans="1:262" customFormat="1" ht="15" x14ac:dyDescent="0.25">
      <c r="A415" s="4"/>
    </row>
    <row r="416" spans="1:262" customFormat="1" ht="15" x14ac:dyDescent="0.25">
      <c r="A416" s="4"/>
    </row>
    <row r="417" spans="1:1" customFormat="1" ht="15" x14ac:dyDescent="0.25">
      <c r="A417" s="4"/>
    </row>
    <row r="418" spans="1:1" customFormat="1" ht="15" x14ac:dyDescent="0.25">
      <c r="A418" s="4"/>
    </row>
    <row r="419" spans="1:1" customFormat="1" ht="15" x14ac:dyDescent="0.25">
      <c r="A419" s="4"/>
    </row>
    <row r="420" spans="1:1" customFormat="1" ht="15" x14ac:dyDescent="0.25">
      <c r="A420" s="4"/>
    </row>
    <row r="421" spans="1:1" customFormat="1" ht="15" x14ac:dyDescent="0.25">
      <c r="A421" s="4"/>
    </row>
    <row r="422" spans="1:1" customFormat="1" ht="15" x14ac:dyDescent="0.25">
      <c r="A422" s="4"/>
    </row>
    <row r="423" spans="1:1" customFormat="1" ht="15" x14ac:dyDescent="0.25">
      <c r="A423" s="4"/>
    </row>
    <row r="424" spans="1:1" customFormat="1" ht="15" x14ac:dyDescent="0.25">
      <c r="A424" s="4"/>
    </row>
    <row r="425" spans="1:1" customFormat="1" ht="15" x14ac:dyDescent="0.25">
      <c r="A425" s="4"/>
    </row>
    <row r="426" spans="1:1" customFormat="1" ht="15" x14ac:dyDescent="0.25">
      <c r="A426" s="4"/>
    </row>
    <row r="427" spans="1:1" customFormat="1" ht="15" x14ac:dyDescent="0.25">
      <c r="A427" s="4"/>
    </row>
    <row r="428" spans="1:1" customFormat="1" ht="15" x14ac:dyDescent="0.25">
      <c r="A428" s="4"/>
    </row>
    <row r="429" spans="1:1" customFormat="1" ht="15" x14ac:dyDescent="0.25">
      <c r="A429" s="4"/>
    </row>
    <row r="430" spans="1:1" customFormat="1" ht="15" x14ac:dyDescent="0.25">
      <c r="A430" s="4"/>
    </row>
    <row r="431" spans="1:1" customFormat="1" ht="15" x14ac:dyDescent="0.25">
      <c r="A431" s="4"/>
    </row>
    <row r="432" spans="1:1" customFormat="1" ht="15" x14ac:dyDescent="0.25">
      <c r="A432" s="4"/>
    </row>
    <row r="433" spans="1:1" customFormat="1" ht="15" x14ac:dyDescent="0.25">
      <c r="A433" s="4"/>
    </row>
    <row r="434" spans="1:1" customFormat="1" ht="15" x14ac:dyDescent="0.25">
      <c r="A434" s="4"/>
    </row>
    <row r="435" spans="1:1" customFormat="1" ht="15" x14ac:dyDescent="0.25">
      <c r="A435" s="4"/>
    </row>
    <row r="436" spans="1:1" customFormat="1" ht="15" x14ac:dyDescent="0.25">
      <c r="A436" s="4"/>
    </row>
    <row r="437" spans="1:1" customFormat="1" ht="15" x14ac:dyDescent="0.25">
      <c r="A437" s="4"/>
    </row>
    <row r="438" spans="1:1" customFormat="1" ht="15" x14ac:dyDescent="0.25">
      <c r="A438" s="4"/>
    </row>
    <row r="439" spans="1:1" customFormat="1" ht="15" x14ac:dyDescent="0.25">
      <c r="A439" s="4"/>
    </row>
    <row r="440" spans="1:1" customFormat="1" ht="15" x14ac:dyDescent="0.25">
      <c r="A440" s="4"/>
    </row>
    <row r="441" spans="1:1" customFormat="1" ht="15" x14ac:dyDescent="0.25">
      <c r="A441" s="4"/>
    </row>
  </sheetData>
  <mergeCells count="382">
    <mergeCell ref="C403:N403"/>
    <mergeCell ref="A405:P405"/>
    <mergeCell ref="A406:P406"/>
    <mergeCell ref="A407:P407"/>
    <mergeCell ref="C400:H400"/>
    <mergeCell ref="I400:N400"/>
    <mergeCell ref="C401:N401"/>
    <mergeCell ref="C402:H402"/>
    <mergeCell ref="I402:N402"/>
    <mergeCell ref="C395:O395"/>
    <mergeCell ref="C396:J396"/>
    <mergeCell ref="L396:O396"/>
    <mergeCell ref="C397:J397"/>
    <mergeCell ref="L397:O397"/>
    <mergeCell ref="C390:O390"/>
    <mergeCell ref="C391:O391"/>
    <mergeCell ref="C392:O392"/>
    <mergeCell ref="C393:O393"/>
    <mergeCell ref="C394:O394"/>
    <mergeCell ref="C385:O385"/>
    <mergeCell ref="C386:O386"/>
    <mergeCell ref="C387:O387"/>
    <mergeCell ref="C388:O388"/>
    <mergeCell ref="C389:O389"/>
    <mergeCell ref="C380:O380"/>
    <mergeCell ref="C381:O381"/>
    <mergeCell ref="C382:O382"/>
    <mergeCell ref="C383:O383"/>
    <mergeCell ref="C384:O384"/>
    <mergeCell ref="C375:O375"/>
    <mergeCell ref="C376:O376"/>
    <mergeCell ref="C377:O377"/>
    <mergeCell ref="C378:O378"/>
    <mergeCell ref="C379:O379"/>
    <mergeCell ref="C370:O370"/>
    <mergeCell ref="C371:O371"/>
    <mergeCell ref="C372:O372"/>
    <mergeCell ref="C373:O373"/>
    <mergeCell ref="C374:O374"/>
    <mergeCell ref="C365:J365"/>
    <mergeCell ref="L365:O365"/>
    <mergeCell ref="C367:O367"/>
    <mergeCell ref="C368:O368"/>
    <mergeCell ref="C369:O369"/>
    <mergeCell ref="C361:O361"/>
    <mergeCell ref="C362:O362"/>
    <mergeCell ref="C363:O363"/>
    <mergeCell ref="C364:J364"/>
    <mergeCell ref="L364:O364"/>
    <mergeCell ref="C356:O356"/>
    <mergeCell ref="C357:O357"/>
    <mergeCell ref="C358:O358"/>
    <mergeCell ref="C359:O359"/>
    <mergeCell ref="C360:O360"/>
    <mergeCell ref="C351:O351"/>
    <mergeCell ref="C352:O352"/>
    <mergeCell ref="C353:O353"/>
    <mergeCell ref="C354:O354"/>
    <mergeCell ref="C355:O355"/>
    <mergeCell ref="C346:O346"/>
    <mergeCell ref="C347:O347"/>
    <mergeCell ref="C348:O348"/>
    <mergeCell ref="C349:O349"/>
    <mergeCell ref="C350:O350"/>
    <mergeCell ref="C341:O341"/>
    <mergeCell ref="C342:O342"/>
    <mergeCell ref="C343:O343"/>
    <mergeCell ref="C344:O344"/>
    <mergeCell ref="C345:O345"/>
    <mergeCell ref="C336:O336"/>
    <mergeCell ref="C337:O337"/>
    <mergeCell ref="C338:O338"/>
    <mergeCell ref="C339:O339"/>
    <mergeCell ref="C340:O340"/>
    <mergeCell ref="C330:G330"/>
    <mergeCell ref="C331:P331"/>
    <mergeCell ref="C332:P332"/>
    <mergeCell ref="C333:G333"/>
    <mergeCell ref="C335:O335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3:P303"/>
    <mergeCell ref="C304:P304"/>
    <mergeCell ref="C305:G305"/>
    <mergeCell ref="C307:G307"/>
    <mergeCell ref="C308:P308"/>
    <mergeCell ref="C297:G297"/>
    <mergeCell ref="C298:G298"/>
    <mergeCell ref="C299:G299"/>
    <mergeCell ref="C300:G300"/>
    <mergeCell ref="C302:G302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6:G276"/>
    <mergeCell ref="A278:P278"/>
    <mergeCell ref="C279:G279"/>
    <mergeCell ref="C280:P280"/>
    <mergeCell ref="C281:G281"/>
    <mergeCell ref="C270:G270"/>
    <mergeCell ref="C271:G271"/>
    <mergeCell ref="C273:G273"/>
    <mergeCell ref="C274:P274"/>
    <mergeCell ref="C275:P275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P251"/>
    <mergeCell ref="C252:G252"/>
    <mergeCell ref="C253:G253"/>
    <mergeCell ref="C254:G254"/>
    <mergeCell ref="C243:G243"/>
    <mergeCell ref="C245:G245"/>
    <mergeCell ref="C246:P246"/>
    <mergeCell ref="C247:P247"/>
    <mergeCell ref="C248:G248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P224"/>
    <mergeCell ref="C225:G225"/>
    <mergeCell ref="C226:G226"/>
    <mergeCell ref="C227:G227"/>
    <mergeCell ref="C217:G217"/>
    <mergeCell ref="C218:P218"/>
    <mergeCell ref="C219:P219"/>
    <mergeCell ref="C220:G220"/>
    <mergeCell ref="A222:P222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0:P190"/>
    <mergeCell ref="C191:P191"/>
    <mergeCell ref="C192:G192"/>
    <mergeCell ref="C194:G194"/>
    <mergeCell ref="C195:P195"/>
    <mergeCell ref="C184:G184"/>
    <mergeCell ref="C185:G185"/>
    <mergeCell ref="C186:G186"/>
    <mergeCell ref="C187:G187"/>
    <mergeCell ref="C189:G189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3:G163"/>
    <mergeCell ref="A165:P165"/>
    <mergeCell ref="C166:G166"/>
    <mergeCell ref="C167:P167"/>
    <mergeCell ref="C168:G168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7:P147"/>
    <mergeCell ref="C148:G148"/>
    <mergeCell ref="C150:G150"/>
    <mergeCell ref="C151:P151"/>
    <mergeCell ref="C152:G152"/>
    <mergeCell ref="C141:P141"/>
    <mergeCell ref="C142:P142"/>
    <mergeCell ref="C143:G143"/>
    <mergeCell ref="C145:G145"/>
    <mergeCell ref="C146:P146"/>
    <mergeCell ref="C135:G135"/>
    <mergeCell ref="C136:G136"/>
    <mergeCell ref="C137:G137"/>
    <mergeCell ref="C138:G138"/>
    <mergeCell ref="C140:G140"/>
    <mergeCell ref="C130:G130"/>
    <mergeCell ref="C131:G131"/>
    <mergeCell ref="C132:G132"/>
    <mergeCell ref="C133:G133"/>
    <mergeCell ref="C134:G134"/>
    <mergeCell ref="C124:G124"/>
    <mergeCell ref="C126:G126"/>
    <mergeCell ref="C127:P127"/>
    <mergeCell ref="C128:G128"/>
    <mergeCell ref="C129:G129"/>
    <mergeCell ref="C118:G118"/>
    <mergeCell ref="C119:G119"/>
    <mergeCell ref="C120:G120"/>
    <mergeCell ref="C122:G122"/>
    <mergeCell ref="C123:P123"/>
    <mergeCell ref="C113:G113"/>
    <mergeCell ref="C114:G114"/>
    <mergeCell ref="C115:G115"/>
    <mergeCell ref="C116:G116"/>
    <mergeCell ref="C117:G117"/>
    <mergeCell ref="C108:G108"/>
    <mergeCell ref="C109:P109"/>
    <mergeCell ref="C110:G110"/>
    <mergeCell ref="C111:G111"/>
    <mergeCell ref="C112:G112"/>
    <mergeCell ref="C101:G101"/>
    <mergeCell ref="C103:G103"/>
    <mergeCell ref="C104:P104"/>
    <mergeCell ref="C105:G105"/>
    <mergeCell ref="A107:P107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A76:P76"/>
    <mergeCell ref="A77:P77"/>
    <mergeCell ref="C78:G78"/>
    <mergeCell ref="C79:G79"/>
    <mergeCell ref="C80:G80"/>
    <mergeCell ref="C70:O70"/>
    <mergeCell ref="C71:O71"/>
    <mergeCell ref="C72:O72"/>
    <mergeCell ref="C73:O73"/>
    <mergeCell ref="C74:J74"/>
    <mergeCell ref="L74:O74"/>
    <mergeCell ref="C65:O65"/>
    <mergeCell ref="C66:O66"/>
    <mergeCell ref="C67:O67"/>
    <mergeCell ref="C68:O68"/>
    <mergeCell ref="C69:O69"/>
    <mergeCell ref="C60:O60"/>
    <mergeCell ref="C61:O61"/>
    <mergeCell ref="C62:O62"/>
    <mergeCell ref="C63:O63"/>
    <mergeCell ref="C64:O64"/>
    <mergeCell ref="C54:G54"/>
    <mergeCell ref="C55:G55"/>
    <mergeCell ref="C56:G56"/>
    <mergeCell ref="C57:G57"/>
    <mergeCell ref="C58:G58"/>
    <mergeCell ref="C48:G48"/>
    <mergeCell ref="C50:G50"/>
    <mergeCell ref="C51:P51"/>
    <mergeCell ref="C52:G52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4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ЛС-02-02-01 Электроснабжение ИТ</vt:lpstr>
      <vt:lpstr>'ЛС-02-02-01 Электроснабжение ИТ'!Заголовки_для_печати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ISPUser</dc:creator>
  <cp:lastModifiedBy>Петрова Елена Владимировна</cp:lastModifiedBy>
  <cp:lastPrinted>2023-09-28T14:49:23Z</cp:lastPrinted>
  <dcterms:created xsi:type="dcterms:W3CDTF">2020-09-30T08:50:27Z</dcterms:created>
  <dcterms:modified xsi:type="dcterms:W3CDTF">2026-01-23T07:26:39Z</dcterms:modified>
</cp:coreProperties>
</file>